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4" documentId="8_{C8093131-8741-4EB4-95A8-6D21B13763C9}" xr6:coauthVersionLast="47" xr6:coauthVersionMax="47" xr10:uidLastSave="{A0944CBA-8819-4233-A346-786AB046E2DE}"/>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41"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<sst xmlns="http://schemas.openxmlformats.org/spreadsheetml/2006/main" count="625" uniqueCount="271">
  <si>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</si>
  <si>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</si>
  <si>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</si>
  <si>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</si>
  <si>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</si>
  <si>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</si>
  <si>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</si>
  <si>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</si>
  <si>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</si>
  <si>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</si>
  <si>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</si>
  <si>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</si>
  <si>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</si>
  <si>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</si>
  <si>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</si>
  <si>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</si>
  <si>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</si>
  <si>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</si>
  <si>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</si>
  <si>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</si>
  <si>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</si>
  <si>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</si>
  <si>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</si>
  <si>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</si>
  <si>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</si>
  <si>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</si>
  <si>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</si>
  <si>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</si>
  <si>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</si>
  <si>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</si>
  <si>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</si>
  <si>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</si>
  <si>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</si>
  <si>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</si>
  <si>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</si>
  <si>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</si>
  <si>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</si>
  <si>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</si>
  <si>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</si>
  <si>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</si>
  <si>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</si>
  <si>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</si>
  <si>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</si>
  <si>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</si>
  <si>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</si>
  <si>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</si>
  <si>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</si>
  <si>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</si>
  <si>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</si>
  <si>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</si>
  <si>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</si>
  <si>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</si>
  <si>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</si>
  <si>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</si>
  <si>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</si>
  <si>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</si>
  <si>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</si>
  <si>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</si>
  <si>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</si>
  <si>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</si>
  <si>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</si>
  <si>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</si>
  <si>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</si>
  <si>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</si>
  <si>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</si>
  <si>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</si>
  <si>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</si>
  <si>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</si>
  <si>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</si>
  <si>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</si>
  <si>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</si>
  <si>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</si>
  <si>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</si>
  <si>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</si>
  <si>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</si>
  <si>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</si>
  <si>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</si>
  <si>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</si>
  <si>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</si>
  <si>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</si>
  <si>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</si>
  <si>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</si>
  <si>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</si>
  <si>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</si>
  <si>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</si>
  <si>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</si>
  <si>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</si>
  <si>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</si>
  <si>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</si>
  <si>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</si>
  <si>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</si>
  <si>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</si>
  <si>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</si>
  <si>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</si>
  <si>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</si>
  <si>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</si>
  <si>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</si>
  <si>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</si>
  <si>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</si>
  <si>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</si>
  <si>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</si>
  <si>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</si>
  <si>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</si>
  <si>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</si>
  <si>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</si>
  <si>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</si>
  <si>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</si>
  <si>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</si>
  <si>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</si>
  <si>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</si>
  <si>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</si>
  <si>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</si>
  <si>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</si>
  <si>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</si>
  <si>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</si>
  <si>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</si>
  <si>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</si>
  <si>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</si>
  <si>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</si>
  <si>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</si>
  <si>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</si>
  <si>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</si>
  <si>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</si>
  <si>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</si>
  <si>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</si>
  <si>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</si>
  <si>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</si>
  <si>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</si>
  <si>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</si>
  <si>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</si>
  <si>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</si>
  <si>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</si>
  <si>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</si>
  <si>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</si>
  <si>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</si>
  <si>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</si>
  <si>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</si>
  <si>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</si>
  <si>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</si>
  <si>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</si>
  <si>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</si>
  <si>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</si>
  <si>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</si>
  <si>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</si>
  <si>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</si>
  <si>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</si>
  <si>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</si>
  <si>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</si>
  <si>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</si>
  <si>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</si>
  <si>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</si>
  <si>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</si>
  <si>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</si>
  <si>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</si>
  <si>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</si>
  <si>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</si>
  <si>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</si>
  <si>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</si>
  <si>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</si>
  <si>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</si>
  <si>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</si>
  <si>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</si>
  <si>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</si>
  <si>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</si>
  <si>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</si>
  <si>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</si>
  <si>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</si>
  <si>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</si>
  <si>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</si>
  <si>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</si>
  <si>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</si>
  <si>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</si>
  <si>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</si>
  <si>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</si>
  <si>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</si>
  <si>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</si>
  <si>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</si>
  <si>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</si>
  <si>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</si>
  <si>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</si>
  <si>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</si>
  <si>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</si>
  <si>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</si>
  <si>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</si>
  <si>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</si>
  <si>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</si>
  <si>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</si>
  <si>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</si>
  <si>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</si>
  <si>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</si>
  <si>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</si>
  <si>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</si>
  <si>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</si>
  <si>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</si>
  <si>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</si>
  <si>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</si>
  <si>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</si>
  <si>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</si>
  <si>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</si>
  <si>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</si>
  <si>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</si>
  <si>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</si>
  <si>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</si>
  <si>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</si>
  <si>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</si>
  <si>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</si>
  <si>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</si>
  <si>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</si>
  <si>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</si>
  <si>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</si>
  <si>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</si>
  <si>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</si>
  <si>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</si>
  <si>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</si>
  <si>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</si>
  <si>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</si>
  <si>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</si>
  <si>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</si>
  <si>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</si>
  <si>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</si>
  <si>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</si>
  <si>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</si>
  <si>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</si>
  <si>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</si>
  <si>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</si>
  <si>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</si>
  <si>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</si>
  <si>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</si>
  <si>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</si>
  <si>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</si>
  <si>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</si>
  <si>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</si>
  <si>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</si>
  <si>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</si>
  <si>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</si>
  <si>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</si>
  <si>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</si>
  <si>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</si>
  <si>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</si>
  <si>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</si>
  <si>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</si>
  <si>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</si>
  <si>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</si>
  <si>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</si>
  <si>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</si>
  <si>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</si>
  <si>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</si>
  <si>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</si>
  <si>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</si>
  <si>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</si>
  <si>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</si>
  <si>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</si>
  <si>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</si>
  <si>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</si>
  <si>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</si>
  <si>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</si>
  <si>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</si>
  <si>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</si>
  <si>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</si>
  <si>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</si>
  <si>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</si>
  <si>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</si>
  <si>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</si>
  <si>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</si>
  <si>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</si>
  <si>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</si>
  <si>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Jhon Morales</t>
  </si>
  <si>
    <t>Analista de costos</t>
  </si>
  <si>
    <t>Economista</t>
  </si>
  <si>
    <t>Redes Electricas s.a.</t>
  </si>
  <si>
    <t>Analista de Costos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</si>
</sst>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28"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4" fillId="0" borderId="17" xfId="0" applyFont="1" applyFill="1" applyBorder="1" applyAlignment="1" applyProtection="1">
      <alignment horizontal="center" vertical="center" wrapText="1"/>
      <protection locked="0"/>
    </xf>
    <xf numFmtId="0" fontId="4" fillId="0" borderId="29" xfId="0" applyFont="1" applyFill="1" applyBorder="1" applyAlignment="1" applyProtection="1">
      <alignment horizontal="center" vertical="center" wrapText="1"/>
      <protection locked="0"/>
    </xf>
    <xf numFmtId="0" fontId="4" fillId="0" borderId="4" xfId="0" applyFont="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Alignment="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0" xfId="0" applyFont="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8" xfId="0" applyFont="1" applyBorder="1" applyAlignment="1">
      <alignment horizontal="center" vertical="center"/>
    </xf>
    <xf numFmtId="0" fontId="2" fillId="0" borderId="0" xfId="0" applyFont="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Alignment="1">
      <alignment horizontal="center"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8AD03"/>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41"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265</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265</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265</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265</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265</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265</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265</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265</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265</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265</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66" t="s">
        <v>144</v>
      </c>
      <c r="C2" s="65" t="s">
        <v>145</v>
      </c>
      <c r="D2" s="65" t="s">
        <v>0</v>
      </c>
      <c r="E2" s="65" t="s">
        <v>1</v>
      </c>
      <c r="F2" s="65" t="s">
        <v>2</v>
      </c>
      <c r="G2" s="65" t="s">
        <v>3</v>
      </c>
      <c r="H2" s="66" t="s">
        <v>30</v>
      </c>
      <c r="I2" s="66" t="s">
        <v>31</v>
      </c>
    </row>
    <row r="3" spans="1:9" x14ac:dyDescent="0.3">
      <c r="A3" s="29">
        <v>2</v>
      </c>
      <c r="B3" s="64">
        <v>1</v>
      </c>
      <c r="C3" s="24" t="s">
        <v>138</v>
      </c>
      <c r="D3" s="63">
        <v>2</v>
      </c>
      <c r="E3" s="63">
        <v>2</v>
      </c>
      <c r="F3" s="63">
        <v>4</v>
      </c>
      <c r="G3" s="63">
        <v>2</v>
      </c>
      <c r="H3" s="63">
        <v>4</v>
      </c>
      <c r="I3" s="63">
        <v>5</v>
      </c>
    </row>
    <row r="4" spans="1:9" x14ac:dyDescent="0.3">
      <c r="A4" s="29">
        <v>3</v>
      </c>
      <c r="B4" s="64">
        <v>2</v>
      </c>
      <c r="C4" s="24" t="s">
        <v>138</v>
      </c>
      <c r="D4" s="63">
        <v>0</v>
      </c>
      <c r="E4" s="63">
        <v>0</v>
      </c>
      <c r="F4" s="63">
        <v>1</v>
      </c>
      <c r="G4" s="63">
        <v>3</v>
      </c>
      <c r="H4" s="63">
        <v>4</v>
      </c>
      <c r="I4" s="63">
        <v>5</v>
      </c>
    </row>
    <row r="5" spans="1:9" x14ac:dyDescent="0.3">
      <c r="A5" s="29">
        <v>4</v>
      </c>
      <c r="B5" s="64">
        <v>3</v>
      </c>
      <c r="C5" s="24" t="s">
        <v>138</v>
      </c>
      <c r="D5" s="63">
        <v>0</v>
      </c>
      <c r="E5" s="63">
        <v>0</v>
      </c>
      <c r="F5" s="63">
        <v>3</v>
      </c>
      <c r="G5" s="63">
        <v>4</v>
      </c>
      <c r="H5" s="63">
        <v>5</v>
      </c>
      <c r="I5" s="63">
        <v>5</v>
      </c>
    </row>
    <row r="6" spans="1:9" x14ac:dyDescent="0.3">
      <c r="A6" s="29">
        <v>5</v>
      </c>
      <c r="B6" s="64">
        <v>4</v>
      </c>
      <c r="C6" s="24" t="s">
        <v>138</v>
      </c>
      <c r="D6" s="63">
        <v>0</v>
      </c>
      <c r="E6" s="63">
        <v>1</v>
      </c>
      <c r="F6" s="63">
        <v>3</v>
      </c>
      <c r="G6" s="63">
        <v>4</v>
      </c>
      <c r="H6" s="63">
        <v>5</v>
      </c>
      <c r="I6" s="63">
        <v>5</v>
      </c>
    </row>
    <row r="7" spans="1:9" x14ac:dyDescent="0.3">
      <c r="A7" s="29">
        <v>6</v>
      </c>
      <c r="B7" s="64">
        <v>5</v>
      </c>
      <c r="C7" s="24" t="s">
        <v>138</v>
      </c>
      <c r="D7" s="63">
        <v>0</v>
      </c>
      <c r="E7" s="63">
        <v>2</v>
      </c>
      <c r="F7" s="63">
        <v>2</v>
      </c>
      <c r="G7" s="63">
        <v>2</v>
      </c>
      <c r="H7" s="63">
        <v>5</v>
      </c>
      <c r="I7" s="63"/>
    </row>
    <row r="8" spans="1:9" x14ac:dyDescent="0.3">
      <c r="A8" s="29">
        <v>7</v>
      </c>
      <c r="B8" s="64">
        <v>6</v>
      </c>
      <c r="C8" s="24" t="s">
        <v>138</v>
      </c>
      <c r="D8" s="63">
        <v>0</v>
      </c>
      <c r="E8" s="63">
        <v>2</v>
      </c>
      <c r="F8" s="63">
        <v>4</v>
      </c>
      <c r="G8" s="63">
        <v>5</v>
      </c>
      <c r="H8" s="63"/>
      <c r="I8" s="63"/>
    </row>
    <row r="9" spans="1:9" x14ac:dyDescent="0.3">
      <c r="A9" s="29">
        <v>8</v>
      </c>
      <c r="B9" s="64">
        <v>7</v>
      </c>
      <c r="C9" s="24" t="s">
        <v>138</v>
      </c>
      <c r="D9" s="63">
        <v>0</v>
      </c>
      <c r="E9" s="63">
        <v>5</v>
      </c>
      <c r="F9" s="63">
        <v>4</v>
      </c>
      <c r="G9" s="63">
        <v>2</v>
      </c>
      <c r="H9" s="63">
        <v>0</v>
      </c>
      <c r="I9" s="63"/>
    </row>
    <row r="10" spans="1:9" x14ac:dyDescent="0.3">
      <c r="A10" s="29">
        <v>9</v>
      </c>
      <c r="B10" s="64">
        <v>8</v>
      </c>
      <c r="C10" s="24" t="s">
        <v>139</v>
      </c>
      <c r="D10" s="63">
        <v>0</v>
      </c>
      <c r="E10" s="63">
        <v>2</v>
      </c>
      <c r="F10" s="63">
        <v>3</v>
      </c>
      <c r="G10" s="63">
        <v>5</v>
      </c>
      <c r="H10" s="63"/>
      <c r="I10" s="63"/>
    </row>
    <row r="11" spans="1:9" x14ac:dyDescent="0.3">
      <c r="A11" s="29">
        <v>10</v>
      </c>
      <c r="B11" s="64">
        <v>9</v>
      </c>
      <c r="C11" s="24" t="s">
        <v>139</v>
      </c>
      <c r="D11" s="63">
        <v>1</v>
      </c>
      <c r="E11" s="63">
        <v>3</v>
      </c>
      <c r="F11" s="63">
        <v>4</v>
      </c>
      <c r="G11" s="63">
        <v>4</v>
      </c>
      <c r="H11" s="63">
        <v>5</v>
      </c>
      <c r="I11" s="63">
        <v>5</v>
      </c>
    </row>
    <row r="12" spans="1:9" x14ac:dyDescent="0.3">
      <c r="A12" s="29">
        <v>11</v>
      </c>
      <c r="B12" s="64">
        <v>10</v>
      </c>
      <c r="C12" s="24" t="s">
        <v>139</v>
      </c>
      <c r="D12" s="63">
        <v>1</v>
      </c>
      <c r="E12" s="63">
        <v>5</v>
      </c>
      <c r="F12" s="63">
        <v>4</v>
      </c>
      <c r="G12" s="63">
        <v>0</v>
      </c>
      <c r="H12" s="63"/>
      <c r="I12" s="63"/>
    </row>
    <row r="13" spans="1:9" x14ac:dyDescent="0.3">
      <c r="A13" s="29">
        <v>12</v>
      </c>
      <c r="B13" s="64">
        <v>11</v>
      </c>
      <c r="C13" s="24" t="s">
        <v>139</v>
      </c>
      <c r="D13" s="63">
        <v>3</v>
      </c>
      <c r="E13" s="63">
        <v>3</v>
      </c>
      <c r="F13" s="63">
        <v>3</v>
      </c>
      <c r="G13" s="63">
        <v>5</v>
      </c>
      <c r="H13" s="63">
        <v>0</v>
      </c>
      <c r="I13" s="63">
        <v>4</v>
      </c>
    </row>
    <row r="14" spans="1:9" x14ac:dyDescent="0.3">
      <c r="A14" s="29">
        <v>13</v>
      </c>
      <c r="B14" s="64">
        <v>12</v>
      </c>
      <c r="C14" s="24" t="s">
        <v>139</v>
      </c>
      <c r="D14" s="63">
        <v>1</v>
      </c>
      <c r="E14" s="63">
        <v>5</v>
      </c>
      <c r="F14" s="63">
        <v>5</v>
      </c>
      <c r="G14" s="63">
        <v>3</v>
      </c>
      <c r="H14" s="63"/>
      <c r="I14" s="63"/>
    </row>
    <row r="15" spans="1:9" x14ac:dyDescent="0.3">
      <c r="A15" s="29">
        <v>14</v>
      </c>
      <c r="B15" s="64">
        <v>13</v>
      </c>
      <c r="C15" s="24" t="s">
        <v>139</v>
      </c>
      <c r="D15" s="63">
        <v>2</v>
      </c>
      <c r="E15" s="63">
        <v>3</v>
      </c>
      <c r="F15" s="63">
        <v>4</v>
      </c>
      <c r="G15" s="63">
        <v>5</v>
      </c>
      <c r="H15" s="63">
        <v>4</v>
      </c>
      <c r="I15" s="63"/>
    </row>
    <row r="16" spans="1:9" x14ac:dyDescent="0.3">
      <c r="A16" s="29">
        <v>15</v>
      </c>
      <c r="B16" s="64">
        <v>14</v>
      </c>
      <c r="C16" s="24" t="s">
        <v>139</v>
      </c>
      <c r="D16" s="63">
        <v>2</v>
      </c>
      <c r="E16" s="63">
        <v>3</v>
      </c>
      <c r="F16" s="63">
        <v>4</v>
      </c>
      <c r="G16" s="63">
        <v>5</v>
      </c>
      <c r="H16" s="63">
        <v>5</v>
      </c>
      <c r="I16" s="63"/>
    </row>
    <row r="17" spans="1:9" x14ac:dyDescent="0.3">
      <c r="A17" s="29">
        <v>16</v>
      </c>
      <c r="B17" s="64">
        <v>15</v>
      </c>
      <c r="C17" s="24" t="s">
        <v>140</v>
      </c>
      <c r="D17" s="63">
        <v>1</v>
      </c>
      <c r="E17" s="63">
        <v>5</v>
      </c>
      <c r="F17" s="63">
        <v>5</v>
      </c>
      <c r="G17" s="63">
        <v>5</v>
      </c>
      <c r="H17" s="63">
        <v>0</v>
      </c>
      <c r="I17" s="63"/>
    </row>
    <row r="18" spans="1:9" x14ac:dyDescent="0.3">
      <c r="A18" s="29">
        <v>17</v>
      </c>
      <c r="B18" s="64">
        <v>16</v>
      </c>
      <c r="C18" s="24" t="s">
        <v>140</v>
      </c>
      <c r="D18" s="63">
        <v>2</v>
      </c>
      <c r="E18" s="63">
        <v>3</v>
      </c>
      <c r="F18" s="63">
        <v>5</v>
      </c>
      <c r="G18" s="63">
        <v>0</v>
      </c>
      <c r="H18" s="63">
        <v>2</v>
      </c>
      <c r="I18" s="63"/>
    </row>
    <row r="19" spans="1:9" x14ac:dyDescent="0.3">
      <c r="A19" s="29">
        <v>18</v>
      </c>
      <c r="B19" s="64">
        <v>17</v>
      </c>
      <c r="C19" s="24" t="s">
        <v>140</v>
      </c>
      <c r="D19" s="63">
        <v>3</v>
      </c>
      <c r="E19" s="63">
        <v>2</v>
      </c>
      <c r="F19" s="63">
        <v>5</v>
      </c>
      <c r="G19" s="63">
        <v>1</v>
      </c>
      <c r="H19" s="63">
        <v>0</v>
      </c>
      <c r="I19" s="63"/>
    </row>
    <row r="20" spans="1:9" x14ac:dyDescent="0.3">
      <c r="A20" s="29">
        <v>19</v>
      </c>
      <c r="B20" s="64">
        <v>18</v>
      </c>
      <c r="C20" s="24" t="s">
        <v>140</v>
      </c>
      <c r="D20" s="63">
        <v>2</v>
      </c>
      <c r="E20" s="63">
        <v>3</v>
      </c>
      <c r="F20" s="63">
        <v>5</v>
      </c>
      <c r="G20" s="63">
        <v>0</v>
      </c>
      <c r="H20" s="63">
        <v>3</v>
      </c>
      <c r="I20" s="63"/>
    </row>
    <row r="21" spans="1:9" x14ac:dyDescent="0.3">
      <c r="A21" s="29">
        <v>20</v>
      </c>
      <c r="B21" s="64">
        <v>19</v>
      </c>
      <c r="C21" s="24" t="s">
        <v>140</v>
      </c>
      <c r="D21" s="63">
        <v>4</v>
      </c>
      <c r="E21" s="63">
        <v>1</v>
      </c>
      <c r="F21" s="63">
        <v>2</v>
      </c>
      <c r="G21" s="63">
        <v>5</v>
      </c>
      <c r="H21" s="63"/>
      <c r="I21" s="63"/>
    </row>
    <row r="22" spans="1:9" x14ac:dyDescent="0.3">
      <c r="A22" s="29">
        <v>21</v>
      </c>
      <c r="B22" s="64">
        <v>20</v>
      </c>
      <c r="C22" s="24" t="s">
        <v>140</v>
      </c>
      <c r="D22" s="63">
        <v>1</v>
      </c>
      <c r="E22" s="63">
        <v>1</v>
      </c>
      <c r="F22" s="63">
        <v>3</v>
      </c>
      <c r="G22" s="63">
        <v>4</v>
      </c>
      <c r="H22" s="63">
        <v>5</v>
      </c>
      <c r="I22" s="63"/>
    </row>
    <row r="23" spans="1:9" x14ac:dyDescent="0.3">
      <c r="A23" s="29">
        <v>22</v>
      </c>
      <c r="B23" s="64">
        <v>21</v>
      </c>
      <c r="C23" s="24" t="s">
        <v>140</v>
      </c>
      <c r="D23" s="63">
        <v>1</v>
      </c>
      <c r="E23" s="63">
        <v>3</v>
      </c>
      <c r="F23" s="63">
        <v>5</v>
      </c>
      <c r="G23" s="63">
        <v>4</v>
      </c>
      <c r="H23" s="63">
        <v>4</v>
      </c>
      <c r="I23" s="63"/>
    </row>
    <row r="24" spans="1:9" x14ac:dyDescent="0.3">
      <c r="A24" s="29">
        <v>23</v>
      </c>
      <c r="B24" s="64">
        <v>22</v>
      </c>
      <c r="C24" s="24" t="s">
        <v>141</v>
      </c>
      <c r="D24" s="63">
        <v>1</v>
      </c>
      <c r="E24" s="63">
        <v>3</v>
      </c>
      <c r="F24" s="63">
        <v>5</v>
      </c>
      <c r="G24" s="63">
        <v>5</v>
      </c>
      <c r="H24" s="63">
        <v>5</v>
      </c>
      <c r="I24" s="63"/>
    </row>
    <row r="25" spans="1:9" x14ac:dyDescent="0.3">
      <c r="A25" s="29">
        <v>24</v>
      </c>
      <c r="B25" s="64">
        <v>23</v>
      </c>
      <c r="C25" s="24" t="s">
        <v>141</v>
      </c>
      <c r="D25" s="63">
        <v>0</v>
      </c>
      <c r="E25" s="63">
        <v>2</v>
      </c>
      <c r="F25" s="63">
        <v>4</v>
      </c>
      <c r="G25" s="63">
        <v>5</v>
      </c>
      <c r="H25" s="63">
        <v>5</v>
      </c>
      <c r="I25" s="63"/>
    </row>
    <row r="26" spans="1:9" x14ac:dyDescent="0.3">
      <c r="A26" s="29">
        <v>25</v>
      </c>
      <c r="B26" s="64">
        <v>24</v>
      </c>
      <c r="C26" s="24" t="s">
        <v>141</v>
      </c>
      <c r="D26" s="63">
        <v>0</v>
      </c>
      <c r="E26" s="63">
        <v>3</v>
      </c>
      <c r="F26" s="63">
        <v>4</v>
      </c>
      <c r="G26" s="63">
        <v>5</v>
      </c>
      <c r="H26" s="63">
        <v>0</v>
      </c>
      <c r="I26" s="63"/>
    </row>
    <row r="27" spans="1:9" x14ac:dyDescent="0.3">
      <c r="A27" s="29">
        <v>26</v>
      </c>
      <c r="B27" s="64">
        <v>25</v>
      </c>
      <c r="C27" s="24" t="s">
        <v>141</v>
      </c>
      <c r="D27" s="63">
        <v>2</v>
      </c>
      <c r="E27" s="63">
        <v>3</v>
      </c>
      <c r="F27" s="63">
        <v>4</v>
      </c>
      <c r="G27" s="63">
        <v>5</v>
      </c>
      <c r="H27" s="63"/>
      <c r="I27" s="63"/>
    </row>
    <row r="28" spans="1:9" x14ac:dyDescent="0.3">
      <c r="A28" s="29">
        <v>27</v>
      </c>
      <c r="B28" s="64">
        <v>26</v>
      </c>
      <c r="C28" s="24" t="s">
        <v>141</v>
      </c>
      <c r="D28" s="63">
        <v>2</v>
      </c>
      <c r="E28" s="63">
        <v>1</v>
      </c>
      <c r="F28" s="63">
        <v>2</v>
      </c>
      <c r="G28" s="63">
        <v>3</v>
      </c>
      <c r="H28" s="63">
        <v>5</v>
      </c>
      <c r="I28" s="63"/>
    </row>
    <row r="29" spans="1:9" x14ac:dyDescent="0.3">
      <c r="A29" s="29">
        <v>28</v>
      </c>
      <c r="B29" s="64">
        <v>27</v>
      </c>
      <c r="C29" s="24" t="s">
        <v>141</v>
      </c>
      <c r="D29" s="63">
        <v>0</v>
      </c>
      <c r="E29" s="63">
        <v>1</v>
      </c>
      <c r="F29" s="63">
        <v>3</v>
      </c>
      <c r="G29" s="63">
        <v>5</v>
      </c>
      <c r="H29" s="63">
        <v>5</v>
      </c>
      <c r="I29" s="63"/>
    </row>
    <row r="30" spans="1:9" x14ac:dyDescent="0.3">
      <c r="A30" s="29">
        <v>29</v>
      </c>
      <c r="B30" s="64">
        <v>28</v>
      </c>
      <c r="C30" s="24" t="s">
        <v>141</v>
      </c>
      <c r="D30" s="63">
        <v>0</v>
      </c>
      <c r="E30" s="63">
        <v>1</v>
      </c>
      <c r="F30" s="63">
        <v>3</v>
      </c>
      <c r="G30" s="63">
        <v>4</v>
      </c>
      <c r="H30" s="63">
        <v>5</v>
      </c>
      <c r="I30" s="63"/>
    </row>
    <row r="31" spans="1:9" x14ac:dyDescent="0.3">
      <c r="A31" s="29">
        <v>30</v>
      </c>
      <c r="B31" s="64">
        <v>29</v>
      </c>
      <c r="C31" s="24" t="s">
        <v>142</v>
      </c>
      <c r="D31" s="63">
        <v>2</v>
      </c>
      <c r="E31" s="63">
        <v>4</v>
      </c>
      <c r="F31" s="63">
        <v>5</v>
      </c>
      <c r="G31" s="63">
        <v>1</v>
      </c>
      <c r="H31" s="63">
        <v>0</v>
      </c>
      <c r="I31" s="63"/>
    </row>
    <row r="32" spans="1:9" x14ac:dyDescent="0.3">
      <c r="A32" s="29">
        <v>31</v>
      </c>
      <c r="B32" s="64">
        <v>30</v>
      </c>
      <c r="C32" s="24" t="s">
        <v>142</v>
      </c>
      <c r="D32" s="63">
        <v>0</v>
      </c>
      <c r="E32" s="63">
        <v>3</v>
      </c>
      <c r="F32" s="63">
        <v>4</v>
      </c>
      <c r="G32" s="63">
        <v>5</v>
      </c>
      <c r="H32" s="63">
        <v>0</v>
      </c>
      <c r="I32" s="63"/>
    </row>
    <row r="33" spans="1:9" x14ac:dyDescent="0.3">
      <c r="A33" s="29">
        <v>32</v>
      </c>
      <c r="B33" s="64">
        <v>31</v>
      </c>
      <c r="C33" s="24" t="s">
        <v>142</v>
      </c>
      <c r="D33" s="63">
        <v>5</v>
      </c>
      <c r="E33" s="63">
        <v>2</v>
      </c>
      <c r="F33" s="63">
        <v>3</v>
      </c>
      <c r="G33" s="63">
        <v>1</v>
      </c>
      <c r="H33" s="63">
        <v>0</v>
      </c>
      <c r="I33" s="63"/>
    </row>
    <row r="34" spans="1:9" x14ac:dyDescent="0.3">
      <c r="A34" s="29">
        <v>33</v>
      </c>
      <c r="B34" s="64">
        <v>32</v>
      </c>
      <c r="C34" s="24" t="s">
        <v>142</v>
      </c>
      <c r="D34" s="63">
        <v>3</v>
      </c>
      <c r="E34" s="63">
        <v>5</v>
      </c>
      <c r="F34" s="63">
        <v>4</v>
      </c>
      <c r="G34" s="63">
        <v>2</v>
      </c>
      <c r="H34" s="63">
        <v>1</v>
      </c>
      <c r="I34" s="63"/>
    </row>
    <row r="35" spans="1:9" x14ac:dyDescent="0.3">
      <c r="A35" s="29">
        <v>34</v>
      </c>
      <c r="B35" s="64">
        <v>33</v>
      </c>
      <c r="C35" s="24" t="s">
        <v>142</v>
      </c>
      <c r="D35" s="63">
        <v>2</v>
      </c>
      <c r="E35" s="63">
        <v>3</v>
      </c>
      <c r="F35" s="63">
        <v>4</v>
      </c>
      <c r="G35" s="63">
        <v>5</v>
      </c>
      <c r="H35" s="63">
        <v>0</v>
      </c>
      <c r="I35" s="63"/>
    </row>
    <row r="36" spans="1:9" x14ac:dyDescent="0.3">
      <c r="A36" s="29">
        <v>35</v>
      </c>
      <c r="B36" s="64">
        <v>34</v>
      </c>
      <c r="C36" s="24" t="s">
        <v>142</v>
      </c>
      <c r="D36" s="63">
        <v>4</v>
      </c>
      <c r="E36" s="63">
        <v>5</v>
      </c>
      <c r="F36" s="63">
        <v>3</v>
      </c>
      <c r="G36" s="63">
        <v>1</v>
      </c>
      <c r="H36" s="63">
        <v>0</v>
      </c>
      <c r="I36" s="63"/>
    </row>
    <row r="37" spans="1:9" x14ac:dyDescent="0.3">
      <c r="A37" s="29">
        <v>36</v>
      </c>
      <c r="B37" s="64">
        <v>35</v>
      </c>
      <c r="C37" s="24" t="s">
        <v>142</v>
      </c>
      <c r="D37" s="63">
        <v>3</v>
      </c>
      <c r="E37" s="63">
        <v>4</v>
      </c>
      <c r="F37" s="63">
        <v>3</v>
      </c>
      <c r="G37" s="63">
        <v>5</v>
      </c>
      <c r="H37" s="63"/>
      <c r="I37" s="63"/>
    </row>
    <row r="38" spans="1:9" x14ac:dyDescent="0.3">
      <c r="A38" s="29">
        <v>37</v>
      </c>
      <c r="B38" s="64">
        <v>36</v>
      </c>
      <c r="C38" s="24" t="s">
        <v>143</v>
      </c>
      <c r="D38" s="63">
        <v>1</v>
      </c>
      <c r="E38" s="63">
        <v>2</v>
      </c>
      <c r="F38" s="63">
        <v>4</v>
      </c>
      <c r="G38" s="63">
        <v>5</v>
      </c>
      <c r="H38" s="63">
        <v>0</v>
      </c>
      <c r="I38" s="63"/>
    </row>
    <row r="39" spans="1:9" x14ac:dyDescent="0.3">
      <c r="A39" s="29">
        <v>38</v>
      </c>
      <c r="B39" s="64">
        <v>37</v>
      </c>
      <c r="C39" s="24" t="s">
        <v>143</v>
      </c>
      <c r="D39" s="63">
        <v>5</v>
      </c>
      <c r="E39" s="63">
        <v>1</v>
      </c>
      <c r="F39" s="63">
        <v>4</v>
      </c>
      <c r="G39" s="63">
        <v>2</v>
      </c>
      <c r="H39" s="63"/>
      <c r="I39" s="63"/>
    </row>
    <row r="40" spans="1:9" x14ac:dyDescent="0.3">
      <c r="A40" s="29">
        <v>39</v>
      </c>
      <c r="B40" s="64">
        <v>38</v>
      </c>
      <c r="C40" s="24" t="s">
        <v>143</v>
      </c>
      <c r="D40" s="63">
        <v>3</v>
      </c>
      <c r="E40" s="63">
        <v>5</v>
      </c>
      <c r="F40" s="63">
        <v>5</v>
      </c>
      <c r="G40" s="63">
        <v>5</v>
      </c>
      <c r="H40" s="63">
        <v>4</v>
      </c>
      <c r="I40" s="63"/>
    </row>
    <row r="41" spans="1:9" x14ac:dyDescent="0.3">
      <c r="A41" s="29">
        <v>40</v>
      </c>
      <c r="B41" s="64">
        <v>39</v>
      </c>
      <c r="C41" s="24" t="s">
        <v>143</v>
      </c>
      <c r="D41" s="63">
        <v>2</v>
      </c>
      <c r="E41" s="63">
        <v>2</v>
      </c>
      <c r="F41" s="63">
        <v>2</v>
      </c>
      <c r="G41" s="63">
        <v>5</v>
      </c>
      <c r="H41" s="63">
        <v>3</v>
      </c>
      <c r="I41" s="63"/>
    </row>
    <row r="42" spans="1:9" x14ac:dyDescent="0.3">
      <c r="A42" s="29">
        <v>41</v>
      </c>
      <c r="B42" s="64">
        <v>40</v>
      </c>
      <c r="C42" s="24" t="s">
        <v>143</v>
      </c>
      <c r="D42" s="63">
        <v>3</v>
      </c>
      <c r="E42" s="63">
        <v>3</v>
      </c>
      <c r="F42" s="63">
        <v>5</v>
      </c>
      <c r="G42" s="63">
        <v>1</v>
      </c>
      <c r="H42" s="63"/>
      <c r="I42" s="63"/>
    </row>
    <row r="43" spans="1:9" x14ac:dyDescent="0.3">
      <c r="A43" s="29">
        <v>42</v>
      </c>
      <c r="B43" s="64">
        <v>41</v>
      </c>
      <c r="C43" s="24" t="s">
        <v>143</v>
      </c>
      <c r="D43" s="63">
        <v>5</v>
      </c>
      <c r="E43" s="63">
        <v>3</v>
      </c>
      <c r="F43" s="63">
        <v>4</v>
      </c>
      <c r="G43" s="63">
        <v>1</v>
      </c>
      <c r="H43" s="63"/>
      <c r="I43" s="63"/>
    </row>
    <row r="44" spans="1:9" x14ac:dyDescent="0.3">
      <c r="A44" s="29">
        <v>43</v>
      </c>
      <c r="B44" s="64">
        <v>42</v>
      </c>
      <c r="C44" s="24" t="s">
        <v>143</v>
      </c>
      <c r="D44" s="63">
        <v>5</v>
      </c>
      <c r="E44" s="63">
        <v>4</v>
      </c>
      <c r="F44" s="63">
        <v>2</v>
      </c>
      <c r="G44" s="63">
        <v>1</v>
      </c>
      <c r="H44" s="63">
        <v>1</v>
      </c>
      <c r="I44" s="63"/>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60" zoomScaleNormal="60" zoomScaleSheetLayoutView="80" workbookViewId="0">
      <selection activeCell="L7" sqref="L7"/>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51"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51"/>
      <c r="W1" s="1"/>
      <c r="X1" s="1"/>
    </row>
    <row r="2" spans="1:29" s="2" customFormat="1" ht="14.55" customHeight="1" x14ac:dyDescent="0.25">
      <c r="A2" s="32"/>
      <c r="B2" s="32"/>
      <c r="C2" s="1"/>
      <c r="D2" s="1"/>
      <c r="E2" s="78" t="s">
        <v>32</v>
      </c>
      <c r="F2" s="78"/>
      <c r="G2" s="78"/>
      <c r="H2" s="79" t="s">
        <v>266</v>
      </c>
      <c r="I2" s="79"/>
      <c r="J2" s="79"/>
      <c r="K2" s="79"/>
      <c r="L2" s="79"/>
      <c r="M2" s="79"/>
      <c r="N2" s="79"/>
      <c r="O2" s="79"/>
      <c r="P2" s="79"/>
      <c r="R2" s="32"/>
      <c r="S2" s="32"/>
      <c r="T2" s="32"/>
      <c r="U2" s="51"/>
      <c r="W2" s="1"/>
      <c r="X2" s="1"/>
    </row>
    <row r="3" spans="1:29" customFormat="1" ht="14.4" x14ac:dyDescent="0.3">
      <c r="E3" s="9"/>
      <c r="F3" s="9"/>
      <c r="G3" s="9"/>
      <c r="H3" s="9"/>
      <c r="I3" s="9"/>
      <c r="J3" s="9"/>
      <c r="K3" s="9"/>
      <c r="L3" s="9"/>
      <c r="M3" s="9"/>
      <c r="N3" s="9"/>
      <c r="O3" s="9"/>
      <c r="P3" s="9"/>
      <c r="U3" s="52"/>
    </row>
    <row r="4" spans="1:29" customFormat="1" ht="15.6" customHeight="1" x14ac:dyDescent="0.3">
      <c r="E4" s="78" t="s">
        <v>36</v>
      </c>
      <c r="F4" s="78"/>
      <c r="G4" s="78"/>
      <c r="H4" s="78"/>
      <c r="I4" s="17">
        <v>24</v>
      </c>
      <c r="J4" s="17">
        <v>10</v>
      </c>
      <c r="K4" s="17">
        <v>2022</v>
      </c>
      <c r="L4" s="84" t="s">
        <v>33</v>
      </c>
      <c r="M4" s="85"/>
      <c r="N4" s="83" t="s">
        <v>269</v>
      </c>
      <c r="O4" s="83"/>
      <c r="P4" s="83"/>
      <c r="U4" s="52"/>
    </row>
    <row r="5" spans="1:29" customFormat="1" ht="14.4" x14ac:dyDescent="0.3">
      <c r="E5" s="9"/>
      <c r="F5" s="9"/>
      <c r="G5" s="9"/>
      <c r="H5" s="86"/>
      <c r="I5" s="86"/>
      <c r="J5" s="86"/>
      <c r="K5" s="86"/>
      <c r="L5" s="86"/>
      <c r="M5" s="86"/>
      <c r="N5" s="86"/>
      <c r="O5" s="86"/>
      <c r="P5" s="9"/>
      <c r="U5" s="52"/>
    </row>
    <row r="6" spans="1:29" customFormat="1" ht="14.55" customHeight="1" x14ac:dyDescent="0.3">
      <c r="E6" s="15" t="s">
        <v>34</v>
      </c>
      <c r="F6" s="80" t="s">
        <v>268</v>
      </c>
      <c r="G6" s="80"/>
      <c r="H6" s="80"/>
      <c r="I6" s="80"/>
      <c r="J6" s="80"/>
      <c r="K6" s="16" t="s">
        <v>35</v>
      </c>
      <c r="L6" s="81" t="s">
        <v>270</v>
      </c>
      <c r="M6" s="81"/>
      <c r="N6" s="82"/>
      <c r="O6" s="83"/>
      <c r="P6" s="83"/>
      <c r="U6" s="52"/>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89" t="s">
        <v>148</v>
      </c>
      <c r="F8" s="90"/>
      <c r="G8" s="91"/>
      <c r="H8" s="91"/>
      <c r="I8" s="91"/>
      <c r="J8" s="91"/>
      <c r="K8" s="91"/>
      <c r="L8" s="91"/>
      <c r="M8" s="91"/>
      <c r="N8" s="91"/>
      <c r="O8" s="91"/>
      <c r="P8" s="92"/>
      <c r="R8" s="32"/>
      <c r="S8" s="32"/>
      <c r="T8" s="32"/>
      <c r="U8" s="51"/>
      <c r="V8" s="2"/>
    </row>
    <row r="9" spans="1:29" s="2" customFormat="1" ht="30" customHeight="1" x14ac:dyDescent="0.25">
      <c r="A9" s="6" t="s">
        <v>146</v>
      </c>
      <c r="B9" s="33" t="s">
        <v>46</v>
      </c>
      <c r="C9" s="7" t="s">
        <v>147</v>
      </c>
      <c r="D9" s="1"/>
      <c r="E9" s="34" t="s">
        <v>47</v>
      </c>
      <c r="F9" s="55"/>
      <c r="G9" s="87" t="s">
        <v>48</v>
      </c>
      <c r="H9" s="88"/>
      <c r="I9" s="88"/>
      <c r="J9" s="88"/>
      <c r="K9" s="88"/>
      <c r="L9" s="88"/>
      <c r="M9" s="88"/>
      <c r="N9" s="88"/>
      <c r="O9" s="88"/>
      <c r="P9" s="7" t="s">
        <v>29</v>
      </c>
      <c r="R9" s="54" t="s">
        <v>255</v>
      </c>
      <c r="S9" s="32"/>
      <c r="T9" s="32"/>
      <c r="U9" s="51"/>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56" t="str">
        <f t="shared" ref="F10:F41" si="1">VLOOKUP($E10,KMMM_TG_Level1,3,FALSE)</f>
        <v>Gestión del alcance</v>
      </c>
      <c r="G10" s="77" t="s">
        <v>159</v>
      </c>
      <c r="H10" s="75"/>
      <c r="I10" s="75"/>
      <c r="J10" s="75"/>
      <c r="K10" s="75"/>
      <c r="L10" s="75"/>
      <c r="M10" s="75"/>
      <c r="N10" s="75"/>
      <c r="O10" s="76"/>
      <c r="P10" s="72" t="s">
        <v>3</v>
      </c>
      <c r="R10" s="18">
        <f t="shared" ref="R10:R41" si="2">IF(VLOOKUP($E10,KMMM_TG_Level1,2,FALSE)=$P10,10,"")</f>
        <v>10</v>
      </c>
      <c r="W10" s="1"/>
      <c r="X10" s="1"/>
    </row>
    <row r="11" spans="1:29" s="2" customFormat="1" ht="82.35" customHeight="1" x14ac:dyDescent="0.3">
      <c r="A11" s="8">
        <v>3</v>
      </c>
      <c r="B11" s="35" t="str">
        <f t="shared" si="0"/>
        <v/>
      </c>
      <c r="C11" s="36" t="e">
        <f>IF(OR(A11="A.",A11="B.",A11="C.",A11="D."),"",VLOOKUP(A11,#REF!,2,FALSE))</f>
        <v>#REF!</v>
      </c>
      <c r="D11" s="1"/>
      <c r="E11" s="43">
        <v>2</v>
      </c>
      <c r="F11" s="57" t="str">
        <f t="shared" si="1"/>
        <v>Gestión de la comunicación</v>
      </c>
      <c r="G11" s="74" t="s">
        <v>160</v>
      </c>
      <c r="H11" s="75"/>
      <c r="I11" s="75"/>
      <c r="J11" s="75"/>
      <c r="K11" s="75"/>
      <c r="L11" s="75"/>
      <c r="M11" s="75"/>
      <c r="N11" s="75"/>
      <c r="O11" s="76"/>
      <c r="P11" s="72" t="s">
        <v>0</v>
      </c>
      <c r="R11" s="18">
        <f t="shared" si="2"/>
        <v>10</v>
      </c>
      <c r="W11" s="1"/>
      <c r="X11" s="1"/>
    </row>
    <row r="12" spans="1:29" s="2" customFormat="1" ht="76.349999999999994" customHeight="1" x14ac:dyDescent="0.3">
      <c r="A12" s="8">
        <v>4</v>
      </c>
      <c r="B12" s="35" t="str">
        <f t="shared" si="0"/>
        <v/>
      </c>
      <c r="C12" s="36" t="e">
        <f>IF(OR(A12="A.",A12="B.",A12="C.",A12="D."),"",VLOOKUP(A12,#REF!,2,FALSE))</f>
        <v>#REF!</v>
      </c>
      <c r="D12" s="1"/>
      <c r="E12" s="8">
        <v>3</v>
      </c>
      <c r="F12" s="56" t="str">
        <f t="shared" si="1"/>
        <v>Gestión de los costos</v>
      </c>
      <c r="G12" s="77" t="s">
        <v>161</v>
      </c>
      <c r="H12" s="75"/>
      <c r="I12" s="75"/>
      <c r="J12" s="75"/>
      <c r="K12" s="75"/>
      <c r="L12" s="75"/>
      <c r="M12" s="75"/>
      <c r="N12" s="75"/>
      <c r="O12" s="76"/>
      <c r="P12" s="72" t="s">
        <v>3</v>
      </c>
      <c r="R12" s="18" t="str">
        <f t="shared" si="2"/>
        <v/>
      </c>
      <c r="W12" s="1"/>
      <c r="X12" s="1"/>
    </row>
    <row r="13" spans="1:29" s="2" customFormat="1" ht="87.6" customHeight="1" x14ac:dyDescent="0.3">
      <c r="A13" s="8">
        <v>6</v>
      </c>
      <c r="B13" s="35" t="str">
        <f t="shared" si="0"/>
        <v/>
      </c>
      <c r="C13" s="36" t="e">
        <f>IF(OR(A13="A.",A13="B.",A13="C.",A13="D."),"",VLOOKUP(A13,#REF!,2,FALSE))</f>
        <v>#REF!</v>
      </c>
      <c r="D13" s="1"/>
      <c r="E13" s="43">
        <v>4</v>
      </c>
      <c r="F13" s="57" t="str">
        <f t="shared" si="1"/>
        <v>Gestión de adquisiciones</v>
      </c>
      <c r="G13" s="74" t="s">
        <v>162</v>
      </c>
      <c r="H13" s="75"/>
      <c r="I13" s="75"/>
      <c r="J13" s="75"/>
      <c r="K13" s="75"/>
      <c r="L13" s="75"/>
      <c r="M13" s="75"/>
      <c r="N13" s="75"/>
      <c r="O13" s="76"/>
      <c r="P13" s="72" t="s">
        <v>3</v>
      </c>
      <c r="R13" s="18" t="str">
        <f t="shared" si="2"/>
        <v/>
      </c>
      <c r="W13" s="1"/>
      <c r="X13" s="1"/>
    </row>
    <row r="14" spans="1:29" s="2" customFormat="1" ht="95.55" customHeight="1" x14ac:dyDescent="0.3">
      <c r="A14" s="8">
        <v>7</v>
      </c>
      <c r="B14" s="35" t="str">
        <f t="shared" si="0"/>
        <v/>
      </c>
      <c r="C14" s="36" t="e">
        <f>IF(OR(A14="A.",A14="B.",A14="C.",A14="D."),"",VLOOKUP(A14,#REF!,2,FALSE))</f>
        <v>#REF!</v>
      </c>
      <c r="D14" s="1"/>
      <c r="E14" s="8">
        <v>5</v>
      </c>
      <c r="F14" s="56" t="str">
        <f t="shared" si="1"/>
        <v>Gestión de riesgos</v>
      </c>
      <c r="G14" s="77" t="s">
        <v>163</v>
      </c>
      <c r="H14" s="75"/>
      <c r="I14" s="75"/>
      <c r="J14" s="75"/>
      <c r="K14" s="75"/>
      <c r="L14" s="75"/>
      <c r="M14" s="75"/>
      <c r="N14" s="75"/>
      <c r="O14" s="76"/>
      <c r="P14" s="72"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57" t="str">
        <f t="shared" si="1"/>
        <v>Gestión de la calidad</v>
      </c>
      <c r="G15" s="74" t="s">
        <v>164</v>
      </c>
      <c r="H15" s="75"/>
      <c r="I15" s="75"/>
      <c r="J15" s="75"/>
      <c r="K15" s="75"/>
      <c r="L15" s="75"/>
      <c r="M15" s="75"/>
      <c r="N15" s="75"/>
      <c r="O15" s="76"/>
      <c r="P15" s="72" t="s">
        <v>2</v>
      </c>
      <c r="R15" s="18">
        <f t="shared" si="2"/>
        <v>10</v>
      </c>
      <c r="W15" s="1"/>
      <c r="X15" s="1"/>
    </row>
    <row r="16" spans="1:29" s="2" customFormat="1" ht="95.55" customHeight="1" x14ac:dyDescent="0.3">
      <c r="A16" s="8">
        <v>9</v>
      </c>
      <c r="B16" s="35" t="str">
        <f t="shared" si="0"/>
        <v/>
      </c>
      <c r="C16" s="36" t="e">
        <f>IF(OR(A16="A.",A16="B.",A16="C.",A16="D."),"",VLOOKUP(A16,#REF!,2,FALSE))</f>
        <v>#REF!</v>
      </c>
      <c r="D16" s="1"/>
      <c r="E16" s="8">
        <v>7</v>
      </c>
      <c r="F16" s="56" t="str">
        <f t="shared" si="1"/>
        <v>Gestión de los recursos humanos</v>
      </c>
      <c r="G16" s="77" t="s">
        <v>165</v>
      </c>
      <c r="H16" s="75"/>
      <c r="I16" s="75"/>
      <c r="J16" s="75"/>
      <c r="K16" s="75"/>
      <c r="L16" s="75"/>
      <c r="M16" s="75"/>
      <c r="N16" s="75"/>
      <c r="O16" s="76"/>
      <c r="P16" s="72" t="s">
        <v>0</v>
      </c>
      <c r="R16" s="18">
        <f t="shared" si="2"/>
        <v>10</v>
      </c>
      <c r="W16" s="1"/>
      <c r="X16" s="1"/>
    </row>
    <row r="17" spans="1:24" s="2" customFormat="1" ht="95.55" customHeight="1" x14ac:dyDescent="0.3">
      <c r="A17" s="8">
        <v>10</v>
      </c>
      <c r="B17" s="35" t="str">
        <f t="shared" si="0"/>
        <v/>
      </c>
      <c r="C17" s="36" t="e">
        <f>IF(OR(A17="A.",A17="B.",A17="C.",A17="D."),"",VLOOKUP(A17,#REF!,2,FALSE))</f>
        <v>#REF!</v>
      </c>
      <c r="D17" s="1"/>
      <c r="E17" s="43">
        <v>8</v>
      </c>
      <c r="F17" s="57" t="str">
        <f t="shared" si="1"/>
        <v>Gestión de los costos</v>
      </c>
      <c r="G17" s="74" t="s">
        <v>166</v>
      </c>
      <c r="H17" s="75"/>
      <c r="I17" s="75"/>
      <c r="J17" s="75"/>
      <c r="K17" s="75"/>
      <c r="L17" s="75"/>
      <c r="M17" s="75"/>
      <c r="N17" s="75"/>
      <c r="O17" s="76"/>
      <c r="P17" s="72" t="s">
        <v>3</v>
      </c>
      <c r="R17" s="18">
        <f t="shared" si="2"/>
        <v>10</v>
      </c>
      <c r="W17" s="1"/>
      <c r="X17" s="1"/>
    </row>
    <row r="18" spans="1:24" s="2" customFormat="1" ht="95.55" customHeight="1" x14ac:dyDescent="0.3">
      <c r="A18" s="8">
        <v>13</v>
      </c>
      <c r="B18" s="35" t="str">
        <f t="shared" si="0"/>
        <v/>
      </c>
      <c r="C18" s="36" t="e">
        <f>IF(OR(A18="A.",A18="B.",A18="C.",A18="D."),"",VLOOKUP(A18,#REF!,2,FALSE))</f>
        <v>#REF!</v>
      </c>
      <c r="D18" s="1"/>
      <c r="E18" s="8">
        <v>9</v>
      </c>
      <c r="F18" s="56" t="str">
        <f t="shared" si="1"/>
        <v>Gestión de adquisiciones</v>
      </c>
      <c r="G18" s="77" t="s">
        <v>167</v>
      </c>
      <c r="H18" s="75"/>
      <c r="I18" s="75"/>
      <c r="J18" s="75"/>
      <c r="K18" s="75"/>
      <c r="L18" s="75"/>
      <c r="M18" s="75"/>
      <c r="N18" s="75"/>
      <c r="O18" s="76"/>
      <c r="P18" s="72"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57" t="str">
        <f t="shared" si="1"/>
        <v>Gestión de riesgos</v>
      </c>
      <c r="G19" s="74" t="s">
        <v>168</v>
      </c>
      <c r="H19" s="75"/>
      <c r="I19" s="75"/>
      <c r="J19" s="75"/>
      <c r="K19" s="75"/>
      <c r="L19" s="75"/>
      <c r="M19" s="75"/>
      <c r="N19" s="75"/>
      <c r="O19" s="76"/>
      <c r="P19" s="72"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56" t="str">
        <f t="shared" si="1"/>
        <v>Gestión de los recursos humanos</v>
      </c>
      <c r="G20" s="77" t="s">
        <v>169</v>
      </c>
      <c r="H20" s="75"/>
      <c r="I20" s="75"/>
      <c r="J20" s="75"/>
      <c r="K20" s="75"/>
      <c r="L20" s="75"/>
      <c r="M20" s="75"/>
      <c r="N20" s="75"/>
      <c r="O20" s="76"/>
      <c r="P20" s="72"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57" t="str">
        <f t="shared" si="1"/>
        <v>Gestión del tiempo</v>
      </c>
      <c r="G21" s="74" t="s">
        <v>170</v>
      </c>
      <c r="H21" s="75"/>
      <c r="I21" s="75"/>
      <c r="J21" s="75"/>
      <c r="K21" s="75"/>
      <c r="L21" s="75"/>
      <c r="M21" s="75"/>
      <c r="N21" s="75"/>
      <c r="O21" s="76"/>
      <c r="P21" s="72" t="s">
        <v>3</v>
      </c>
      <c r="R21" s="18" t="str">
        <f t="shared" si="2"/>
        <v/>
      </c>
      <c r="W21" s="1"/>
      <c r="X21" s="1"/>
    </row>
    <row r="22" spans="1:24" s="2" customFormat="1" ht="95.55" customHeight="1" x14ac:dyDescent="0.3">
      <c r="A22" s="8">
        <v>18</v>
      </c>
      <c r="B22" s="35" t="str">
        <f t="shared" si="0"/>
        <v/>
      </c>
      <c r="C22" s="36" t="e">
        <f>IF(OR(A22="A.",A22="B.",A22="C.",A22="D."),"",VLOOKUP(A22,#REF!,2,FALSE))</f>
        <v>#REF!</v>
      </c>
      <c r="D22" s="1"/>
      <c r="E22" s="8">
        <v>13</v>
      </c>
      <c r="F22" s="56" t="str">
        <f t="shared" si="1"/>
        <v>Gestión de los costos</v>
      </c>
      <c r="G22" s="77" t="s">
        <v>171</v>
      </c>
      <c r="H22" s="75"/>
      <c r="I22" s="75"/>
      <c r="J22" s="75"/>
      <c r="K22" s="75"/>
      <c r="L22" s="75"/>
      <c r="M22" s="75"/>
      <c r="N22" s="75"/>
      <c r="O22" s="76"/>
      <c r="P22" s="72" t="s">
        <v>0</v>
      </c>
      <c r="R22" s="18">
        <f t="shared" si="2"/>
        <v>10</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57" t="str">
        <f t="shared" si="1"/>
        <v>Gestión del alcance</v>
      </c>
      <c r="G23" s="74" t="s">
        <v>172</v>
      </c>
      <c r="H23" s="75"/>
      <c r="I23" s="75"/>
      <c r="J23" s="75"/>
      <c r="K23" s="75"/>
      <c r="L23" s="75"/>
      <c r="M23" s="75"/>
      <c r="N23" s="75"/>
      <c r="O23" s="76"/>
      <c r="P23" s="72"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56" t="str">
        <f t="shared" si="1"/>
        <v>Gestión de la calidad</v>
      </c>
      <c r="G24" s="77" t="s">
        <v>173</v>
      </c>
      <c r="H24" s="75"/>
      <c r="I24" s="75"/>
      <c r="J24" s="75"/>
      <c r="K24" s="75"/>
      <c r="L24" s="75"/>
      <c r="M24" s="75"/>
      <c r="N24" s="75"/>
      <c r="O24" s="76"/>
      <c r="P24" s="72" t="s">
        <v>2</v>
      </c>
      <c r="R24" s="18" t="str">
        <f t="shared" si="2"/>
        <v/>
      </c>
      <c r="W24" s="1"/>
      <c r="X24" s="1"/>
    </row>
    <row r="25" spans="1:24" s="2" customFormat="1" ht="95.55" customHeight="1" x14ac:dyDescent="0.3">
      <c r="A25" s="8">
        <v>25</v>
      </c>
      <c r="B25" s="35" t="str">
        <f t="shared" si="3"/>
        <v/>
      </c>
      <c r="C25" s="36" t="e">
        <f>IF(OR(A25="A.",A25="B.",A25="C.",A25="D."),"",VLOOKUP(A25,#REF!,2,FALSE))</f>
        <v>#REF!</v>
      </c>
      <c r="D25" s="1"/>
      <c r="E25" s="43">
        <v>16</v>
      </c>
      <c r="F25" s="57" t="str">
        <f t="shared" si="1"/>
        <v>Gestión de riesgos</v>
      </c>
      <c r="G25" s="74" t="s">
        <v>174</v>
      </c>
      <c r="H25" s="75"/>
      <c r="I25" s="75"/>
      <c r="J25" s="75"/>
      <c r="K25" s="75"/>
      <c r="L25" s="75"/>
      <c r="M25" s="75"/>
      <c r="N25" s="75"/>
      <c r="O25" s="76"/>
      <c r="P25" s="72" t="s">
        <v>1</v>
      </c>
      <c r="R25" s="18">
        <f t="shared" si="2"/>
        <v>10</v>
      </c>
      <c r="W25" s="1"/>
      <c r="X25" s="1"/>
    </row>
    <row r="26" spans="1:24" s="2" customFormat="1" ht="95.55" customHeight="1" x14ac:dyDescent="0.3">
      <c r="A26" s="8">
        <v>26</v>
      </c>
      <c r="B26" s="35" t="str">
        <f t="shared" si="3"/>
        <v/>
      </c>
      <c r="C26" s="36" t="e">
        <f>IF(OR(A26="A.",A26="B.",A26="C.",A26="D."),"",VLOOKUP(A26,#REF!,2,FALSE))</f>
        <v>#REF!</v>
      </c>
      <c r="D26" s="1"/>
      <c r="E26" s="8">
        <v>17</v>
      </c>
      <c r="F26" s="56" t="str">
        <f t="shared" si="1"/>
        <v>Gestión de los costos</v>
      </c>
      <c r="G26" s="77" t="s">
        <v>175</v>
      </c>
      <c r="H26" s="75"/>
      <c r="I26" s="75"/>
      <c r="J26" s="75"/>
      <c r="K26" s="75"/>
      <c r="L26" s="75"/>
      <c r="M26" s="75"/>
      <c r="N26" s="75"/>
      <c r="O26" s="76"/>
      <c r="P26" s="72" t="s">
        <v>2</v>
      </c>
      <c r="R26" s="18">
        <f t="shared" si="2"/>
        <v>10</v>
      </c>
      <c r="W26" s="1"/>
      <c r="X26" s="1"/>
    </row>
    <row r="27" spans="1:24" s="2" customFormat="1" ht="95.55" customHeight="1" x14ac:dyDescent="0.3">
      <c r="A27" s="8">
        <v>27</v>
      </c>
      <c r="B27" s="35" t="str">
        <f t="shared" si="3"/>
        <v/>
      </c>
      <c r="C27" s="36" t="e">
        <f>IF(OR(A27="A.",A27="B.",A27="C.",A27="D."),"",VLOOKUP(A27,#REF!,2,FALSE))</f>
        <v>#REF!</v>
      </c>
      <c r="D27" s="1"/>
      <c r="E27" s="43">
        <v>18</v>
      </c>
      <c r="F27" s="57" t="str">
        <f t="shared" si="1"/>
        <v>Gestión del alcance</v>
      </c>
      <c r="G27" s="74" t="s">
        <v>176</v>
      </c>
      <c r="H27" s="75"/>
      <c r="I27" s="75"/>
      <c r="J27" s="75"/>
      <c r="K27" s="75"/>
      <c r="L27" s="75"/>
      <c r="M27" s="75"/>
      <c r="N27" s="75"/>
      <c r="O27" s="76"/>
      <c r="P27" s="72" t="s">
        <v>1</v>
      </c>
      <c r="R27" s="18">
        <f t="shared" si="2"/>
        <v>10</v>
      </c>
      <c r="W27" s="1"/>
      <c r="X27" s="1"/>
    </row>
    <row r="28" spans="1:24" s="2" customFormat="1" ht="95.55" customHeight="1" x14ac:dyDescent="0.3">
      <c r="A28" s="8">
        <v>28</v>
      </c>
      <c r="B28" s="35" t="str">
        <f t="shared" si="3"/>
        <v/>
      </c>
      <c r="C28" s="36" t="e">
        <f>IF(OR(A28="A.",A28="B.",A28="C.",A28="D."),"",VLOOKUP(A28,#REF!,2,FALSE))</f>
        <v>#REF!</v>
      </c>
      <c r="D28" s="1"/>
      <c r="E28" s="8">
        <v>19</v>
      </c>
      <c r="F28" s="56" t="str">
        <f t="shared" si="1"/>
        <v>Gestión de los recursos humanos</v>
      </c>
      <c r="G28" s="77" t="s">
        <v>177</v>
      </c>
      <c r="H28" s="75"/>
      <c r="I28" s="75"/>
      <c r="J28" s="75"/>
      <c r="K28" s="75"/>
      <c r="L28" s="75"/>
      <c r="M28" s="75"/>
      <c r="N28" s="75"/>
      <c r="O28" s="76"/>
      <c r="P28" s="72" t="s">
        <v>0</v>
      </c>
      <c r="R28" s="18">
        <f t="shared" si="2"/>
        <v>10</v>
      </c>
      <c r="W28" s="1"/>
      <c r="X28" s="1"/>
    </row>
    <row r="29" spans="1:24" s="2" customFormat="1" ht="95.55" customHeight="1" x14ac:dyDescent="0.3">
      <c r="A29" s="8">
        <v>31</v>
      </c>
      <c r="B29" s="35" t="str">
        <f t="shared" si="3"/>
        <v/>
      </c>
      <c r="C29" s="36" t="e">
        <f>IF(OR(A29="A.",A29="B.",A29="C.",A29="D."),"",VLOOKUP(A29,#REF!,2,FALSE))</f>
        <v>#REF!</v>
      </c>
      <c r="D29" s="1"/>
      <c r="E29" s="43">
        <v>20</v>
      </c>
      <c r="F29" s="57" t="str">
        <f t="shared" si="1"/>
        <v>Gestión del tiempo</v>
      </c>
      <c r="G29" s="74" t="s">
        <v>178</v>
      </c>
      <c r="H29" s="75"/>
      <c r="I29" s="75"/>
      <c r="J29" s="75"/>
      <c r="K29" s="75"/>
      <c r="L29" s="75"/>
      <c r="M29" s="75"/>
      <c r="N29" s="75"/>
      <c r="O29" s="76"/>
      <c r="P29" s="72" t="s">
        <v>1</v>
      </c>
      <c r="R29" s="18" t="str">
        <f t="shared" si="2"/>
        <v/>
      </c>
      <c r="W29" s="1"/>
      <c r="X29" s="1"/>
    </row>
    <row r="30" spans="1:24" s="2" customFormat="1" ht="95.55" customHeight="1" x14ac:dyDescent="0.3">
      <c r="A30" s="8">
        <v>34</v>
      </c>
      <c r="B30" s="35" t="str">
        <f t="shared" si="3"/>
        <v/>
      </c>
      <c r="C30" s="36" t="e">
        <f>IF(OR(A30="A.",A30="B.",A30="C.",A30="D."),"",VLOOKUP(A30,#REF!,2,FALSE))</f>
        <v>#REF!</v>
      </c>
      <c r="D30" s="1"/>
      <c r="E30" s="8">
        <v>21</v>
      </c>
      <c r="F30" s="56" t="str">
        <f t="shared" si="1"/>
        <v>Gestión de adquisiciones</v>
      </c>
      <c r="G30" s="77" t="s">
        <v>179</v>
      </c>
      <c r="H30" s="75"/>
      <c r="I30" s="75"/>
      <c r="J30" s="75"/>
      <c r="K30" s="75"/>
      <c r="L30" s="75"/>
      <c r="M30" s="75"/>
      <c r="N30" s="75"/>
      <c r="O30" s="76"/>
      <c r="P30" s="72" t="s">
        <v>3</v>
      </c>
      <c r="R30" s="18" t="str">
        <f t="shared" si="2"/>
        <v/>
      </c>
      <c r="W30" s="1"/>
      <c r="X30" s="1"/>
    </row>
    <row r="31" spans="1:24" s="2" customFormat="1" ht="95.55" customHeight="1" x14ac:dyDescent="0.3">
      <c r="A31" s="8">
        <v>35</v>
      </c>
      <c r="B31" s="35" t="str">
        <f t="shared" si="3"/>
        <v/>
      </c>
      <c r="C31" s="36" t="e">
        <f>IF(OR(A31="A.",A31="B.",A31="C.",A31="D."),"",VLOOKUP(A31,#REF!,2,FALSE))</f>
        <v>#REF!</v>
      </c>
      <c r="D31" s="1"/>
      <c r="E31" s="43">
        <v>22</v>
      </c>
      <c r="F31" s="57" t="str">
        <f t="shared" si="1"/>
        <v>Gestión de la comunicación</v>
      </c>
      <c r="G31" s="74" t="s">
        <v>180</v>
      </c>
      <c r="H31" s="75"/>
      <c r="I31" s="75"/>
      <c r="J31" s="75"/>
      <c r="K31" s="75"/>
      <c r="L31" s="75"/>
      <c r="M31" s="75"/>
      <c r="N31" s="75"/>
      <c r="O31" s="76"/>
      <c r="P31" s="72"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56" t="str">
        <f t="shared" si="1"/>
        <v>Gestión de la calidad</v>
      </c>
      <c r="G32" s="77" t="s">
        <v>181</v>
      </c>
      <c r="H32" s="75"/>
      <c r="I32" s="75"/>
      <c r="J32" s="75"/>
      <c r="K32" s="75"/>
      <c r="L32" s="75"/>
      <c r="M32" s="75"/>
      <c r="N32" s="75"/>
      <c r="O32" s="76"/>
      <c r="P32" s="72"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57" t="str">
        <f t="shared" si="1"/>
        <v>Gestión del alcance</v>
      </c>
      <c r="G33" s="74" t="s">
        <v>182</v>
      </c>
      <c r="H33" s="75"/>
      <c r="I33" s="75"/>
      <c r="J33" s="75"/>
      <c r="K33" s="75"/>
      <c r="L33" s="75"/>
      <c r="M33" s="75"/>
      <c r="N33" s="75"/>
      <c r="O33" s="76"/>
      <c r="P33" s="72"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56" t="str">
        <f t="shared" si="1"/>
        <v>Gestión de riesgos</v>
      </c>
      <c r="G34" s="77" t="s">
        <v>183</v>
      </c>
      <c r="H34" s="75"/>
      <c r="I34" s="75"/>
      <c r="J34" s="75"/>
      <c r="K34" s="75"/>
      <c r="L34" s="75"/>
      <c r="M34" s="75"/>
      <c r="N34" s="75"/>
      <c r="O34" s="76"/>
      <c r="P34" s="72" t="s">
        <v>0</v>
      </c>
      <c r="R34" s="18">
        <f t="shared" si="2"/>
        <v>10</v>
      </c>
      <c r="W34" s="1"/>
      <c r="X34" s="1"/>
    </row>
    <row r="35" spans="1:24" s="2" customFormat="1" ht="95.55" customHeight="1" x14ac:dyDescent="0.3">
      <c r="A35" s="8">
        <v>41</v>
      </c>
      <c r="B35" s="35" t="str">
        <f t="shared" si="3"/>
        <v/>
      </c>
      <c r="C35" s="36" t="e">
        <f>IF(OR(A35="A.",A35="B.",A35="C.",A35="D."),"",VLOOKUP(A35,#REF!,2,FALSE))</f>
        <v>#REF!</v>
      </c>
      <c r="D35" s="1"/>
      <c r="E35" s="43">
        <v>26</v>
      </c>
      <c r="F35" s="57" t="str">
        <f t="shared" si="1"/>
        <v>Gestión del alcance</v>
      </c>
      <c r="G35" s="74" t="s">
        <v>184</v>
      </c>
      <c r="H35" s="75"/>
      <c r="I35" s="75"/>
      <c r="J35" s="75"/>
      <c r="K35" s="75"/>
      <c r="L35" s="75"/>
      <c r="M35" s="75"/>
      <c r="N35" s="75"/>
      <c r="O35" s="76"/>
      <c r="P35" s="72"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56" t="str">
        <f t="shared" si="1"/>
        <v>Gestión del alcance</v>
      </c>
      <c r="G36" s="77" t="s">
        <v>185</v>
      </c>
      <c r="H36" s="75"/>
      <c r="I36" s="75"/>
      <c r="J36" s="75"/>
      <c r="K36" s="75"/>
      <c r="L36" s="75"/>
      <c r="M36" s="75"/>
      <c r="N36" s="75"/>
      <c r="O36" s="76"/>
      <c r="P36" s="72" t="s">
        <v>2</v>
      </c>
      <c r="R36" s="18">
        <f t="shared" si="2"/>
        <v>10</v>
      </c>
      <c r="W36" s="1"/>
      <c r="X36" s="1"/>
    </row>
    <row r="37" spans="1:24" s="2" customFormat="1" ht="95.55" customHeight="1" x14ac:dyDescent="0.3">
      <c r="A37" s="8">
        <v>47</v>
      </c>
      <c r="B37" s="35" t="str">
        <f t="shared" si="4"/>
        <v/>
      </c>
      <c r="C37" s="36" t="e">
        <f>IF(OR(A37="A.",A37="B.",A37="C.",A37="D."),"",VLOOKUP(A37,#REF!,2,FALSE))</f>
        <v>#REF!</v>
      </c>
      <c r="D37" s="1"/>
      <c r="E37" s="43">
        <v>28</v>
      </c>
      <c r="F37" s="57" t="str">
        <f t="shared" si="1"/>
        <v>Gestión del alcance</v>
      </c>
      <c r="G37" s="74" t="s">
        <v>186</v>
      </c>
      <c r="H37" s="75"/>
      <c r="I37" s="75"/>
      <c r="J37" s="75"/>
      <c r="K37" s="75"/>
      <c r="L37" s="75"/>
      <c r="M37" s="75"/>
      <c r="N37" s="75"/>
      <c r="O37" s="76"/>
      <c r="P37" s="72" t="s">
        <v>1</v>
      </c>
      <c r="R37" s="18" t="str">
        <f t="shared" si="2"/>
        <v/>
      </c>
      <c r="W37" s="1"/>
      <c r="X37" s="1"/>
    </row>
    <row r="38" spans="1:24" s="2" customFormat="1" ht="95.55" customHeight="1" x14ac:dyDescent="0.3">
      <c r="A38" s="8">
        <v>49</v>
      </c>
      <c r="B38" s="35" t="str">
        <f t="shared" si="4"/>
        <v/>
      </c>
      <c r="C38" s="36" t="e">
        <f>IF(OR(A38="A.",A38="B.",A38="C.",A38="D."),"",VLOOKUP(A38,#REF!,2,FALSE))</f>
        <v>#REF!</v>
      </c>
      <c r="D38" s="1"/>
      <c r="E38" s="8">
        <v>29</v>
      </c>
      <c r="F38" s="56" t="str">
        <f t="shared" si="1"/>
        <v>Gestión de adquisiciones</v>
      </c>
      <c r="G38" s="77" t="s">
        <v>187</v>
      </c>
      <c r="H38" s="75"/>
      <c r="I38" s="75"/>
      <c r="J38" s="75"/>
      <c r="K38" s="75"/>
      <c r="L38" s="75"/>
      <c r="M38" s="75"/>
      <c r="N38" s="75"/>
      <c r="O38" s="76"/>
      <c r="P38" s="72" t="s">
        <v>0</v>
      </c>
      <c r="R38" s="18">
        <f t="shared" si="2"/>
        <v>10</v>
      </c>
      <c r="W38" s="1"/>
      <c r="X38" s="1"/>
    </row>
    <row r="39" spans="1:24" s="2" customFormat="1" ht="95.55" customHeight="1" x14ac:dyDescent="0.3">
      <c r="A39" s="8">
        <v>50</v>
      </c>
      <c r="B39" s="35" t="str">
        <f t="shared" si="4"/>
        <v/>
      </c>
      <c r="C39" s="36" t="e">
        <f>IF(OR(A39="A.",A39="B.",A39="C.",A39="D."),"",VLOOKUP(A39,#REF!,2,FALSE))</f>
        <v>#REF!</v>
      </c>
      <c r="D39" s="1"/>
      <c r="E39" s="43">
        <v>30</v>
      </c>
      <c r="F39" s="57" t="str">
        <f t="shared" si="1"/>
        <v>Gestión de los costos</v>
      </c>
      <c r="G39" s="74" t="s">
        <v>188</v>
      </c>
      <c r="H39" s="75"/>
      <c r="I39" s="75"/>
      <c r="J39" s="75"/>
      <c r="K39" s="75"/>
      <c r="L39" s="75"/>
      <c r="M39" s="75"/>
      <c r="N39" s="75"/>
      <c r="O39" s="76"/>
      <c r="P39" s="72" t="s">
        <v>1</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56" t="str">
        <f t="shared" si="1"/>
        <v>Gestión del tiempo</v>
      </c>
      <c r="G40" s="77" t="s">
        <v>189</v>
      </c>
      <c r="H40" s="75"/>
      <c r="I40" s="75"/>
      <c r="J40" s="75"/>
      <c r="K40" s="75"/>
      <c r="L40" s="75"/>
      <c r="M40" s="75"/>
      <c r="N40" s="75"/>
      <c r="O40" s="76"/>
      <c r="P40" s="72"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57" t="str">
        <f t="shared" si="1"/>
        <v>Gestión de los recursos humanos</v>
      </c>
      <c r="G41" s="74" t="s">
        <v>190</v>
      </c>
      <c r="H41" s="75"/>
      <c r="I41" s="75"/>
      <c r="J41" s="75"/>
      <c r="K41" s="75"/>
      <c r="L41" s="75"/>
      <c r="M41" s="75"/>
      <c r="N41" s="75"/>
      <c r="O41" s="76"/>
      <c r="P41" s="72" t="s">
        <v>1</v>
      </c>
      <c r="R41" s="18">
        <f t="shared" si="2"/>
        <v>10</v>
      </c>
      <c r="W41" s="1"/>
      <c r="X41" s="1"/>
    </row>
    <row r="42" spans="1:24" s="2" customFormat="1" ht="95.55" customHeight="1" x14ac:dyDescent="0.3">
      <c r="A42" s="8">
        <v>53</v>
      </c>
      <c r="B42" s="35" t="str">
        <f t="shared" si="4"/>
        <v/>
      </c>
      <c r="C42" s="36" t="e">
        <f>IF(OR(A42="A.",A42="B.",A42="C.",A42="D."),"",VLOOKUP(A42,#REF!,2,FALSE))</f>
        <v>#REF!</v>
      </c>
      <c r="D42" s="1"/>
      <c r="E42" s="8">
        <v>33</v>
      </c>
      <c r="F42" s="56" t="str">
        <f t="shared" ref="F42:F59" si="5">VLOOKUP($E42,KMMM_TG_Level1,3,FALSE)</f>
        <v>Gestión de riesgos</v>
      </c>
      <c r="G42" s="77" t="s">
        <v>191</v>
      </c>
      <c r="H42" s="75"/>
      <c r="I42" s="75"/>
      <c r="J42" s="75"/>
      <c r="K42" s="75"/>
      <c r="L42" s="75"/>
      <c r="M42" s="75"/>
      <c r="N42" s="75"/>
      <c r="O42" s="76"/>
      <c r="P42" s="72" t="s">
        <v>2</v>
      </c>
      <c r="R42" s="18">
        <f t="shared" ref="R42:R59" si="6">IF(VLOOKUP($E42,KMMM_TG_Level1,2,FALSE)=$P42,10,"")</f>
        <v>10</v>
      </c>
      <c r="W42" s="1"/>
      <c r="X42" s="1"/>
    </row>
    <row r="43" spans="1:24" s="2" customFormat="1" ht="95.55" customHeight="1" x14ac:dyDescent="0.3">
      <c r="A43" s="8">
        <v>55</v>
      </c>
      <c r="B43" s="35" t="str">
        <f t="shared" si="4"/>
        <v/>
      </c>
      <c r="C43" s="36" t="e">
        <f>IF(OR(A43="A.",A43="B.",A43="C.",A43="D."),"",VLOOKUP(A43,#REF!,2,FALSE))</f>
        <v>#REF!</v>
      </c>
      <c r="D43" s="1"/>
      <c r="E43" s="43">
        <v>34</v>
      </c>
      <c r="F43" s="57" t="str">
        <f t="shared" si="5"/>
        <v>Gestión de los recursos humanos</v>
      </c>
      <c r="G43" s="74" t="s">
        <v>192</v>
      </c>
      <c r="H43" s="75"/>
      <c r="I43" s="75"/>
      <c r="J43" s="75"/>
      <c r="K43" s="75"/>
      <c r="L43" s="75"/>
      <c r="M43" s="75"/>
      <c r="N43" s="75"/>
      <c r="O43" s="76"/>
      <c r="P43" s="72" t="s">
        <v>0</v>
      </c>
      <c r="R43" s="18">
        <f t="shared" si="6"/>
        <v>10</v>
      </c>
      <c r="W43" s="1"/>
      <c r="X43" s="1"/>
    </row>
    <row r="44" spans="1:24" s="2" customFormat="1" ht="95.55" customHeight="1" x14ac:dyDescent="0.3">
      <c r="A44" s="8">
        <v>56</v>
      </c>
      <c r="B44" s="35" t="str">
        <f t="shared" si="4"/>
        <v/>
      </c>
      <c r="C44" s="36" t="e">
        <f>IF(OR(A44="A.",A44="B.",A44="C.",A44="D."),"",VLOOKUP(A44,#REF!,2,FALSE))</f>
        <v>#REF!</v>
      </c>
      <c r="D44" s="1"/>
      <c r="E44" s="8">
        <v>35</v>
      </c>
      <c r="F44" s="56" t="str">
        <f t="shared" si="5"/>
        <v>Gestión de la comunicación</v>
      </c>
      <c r="G44" s="77" t="s">
        <v>193</v>
      </c>
      <c r="H44" s="75"/>
      <c r="I44" s="75"/>
      <c r="J44" s="75"/>
      <c r="K44" s="75"/>
      <c r="L44" s="75"/>
      <c r="M44" s="75"/>
      <c r="N44" s="75"/>
      <c r="O44" s="76"/>
      <c r="P44" s="72"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57" t="str">
        <f t="shared" si="5"/>
        <v>Gestión de los recursos humanos</v>
      </c>
      <c r="G45" s="74" t="s">
        <v>194</v>
      </c>
      <c r="H45" s="75"/>
      <c r="I45" s="75"/>
      <c r="J45" s="75"/>
      <c r="K45" s="75"/>
      <c r="L45" s="75"/>
      <c r="M45" s="75"/>
      <c r="N45" s="75"/>
      <c r="O45" s="76"/>
      <c r="P45" s="72" t="s">
        <v>3</v>
      </c>
      <c r="R45" s="18">
        <f t="shared" si="6"/>
        <v>10</v>
      </c>
      <c r="W45" s="1"/>
      <c r="X45" s="1"/>
    </row>
    <row r="46" spans="1:24" s="2" customFormat="1" ht="95.55" customHeight="1" x14ac:dyDescent="0.3">
      <c r="A46" s="8">
        <v>58</v>
      </c>
      <c r="B46" s="35" t="str">
        <f t="shared" si="4"/>
        <v/>
      </c>
      <c r="C46" s="36" t="e">
        <f>IF(OR(A46="A.",A46="B.",A46="C.",A46="D."),"",VLOOKUP(A46,#REF!,2,FALSE))</f>
        <v>#REF!</v>
      </c>
      <c r="D46" s="1"/>
      <c r="E46" s="8">
        <v>37</v>
      </c>
      <c r="F46" s="56" t="str">
        <f t="shared" si="5"/>
        <v>Gestión del tiempo</v>
      </c>
      <c r="G46" s="77" t="s">
        <v>195</v>
      </c>
      <c r="H46" s="75"/>
      <c r="I46" s="75"/>
      <c r="J46" s="75"/>
      <c r="K46" s="75"/>
      <c r="L46" s="75"/>
      <c r="M46" s="75"/>
      <c r="N46" s="75"/>
      <c r="O46" s="76"/>
      <c r="P46" s="72" t="s">
        <v>1</v>
      </c>
      <c r="R46" s="18">
        <f t="shared" si="6"/>
        <v>10</v>
      </c>
      <c r="W46" s="1"/>
      <c r="X46" s="1"/>
    </row>
    <row r="47" spans="1:24" s="2" customFormat="1" ht="95.55" customHeight="1" x14ac:dyDescent="0.3">
      <c r="A47" s="8">
        <v>60</v>
      </c>
      <c r="B47" s="35" t="str">
        <f t="shared" si="4"/>
        <v/>
      </c>
      <c r="C47" s="36" t="e">
        <f>IF(OR(A47="A.",A47="B.",A47="C.",A47="D."),"",VLOOKUP(A47,#REF!,2,FALSE))</f>
        <v>#REF!</v>
      </c>
      <c r="D47" s="1"/>
      <c r="E47" s="43">
        <v>38</v>
      </c>
      <c r="F47" s="57" t="str">
        <f t="shared" si="5"/>
        <v>Gestión del alcance</v>
      </c>
      <c r="G47" s="74" t="s">
        <v>196</v>
      </c>
      <c r="H47" s="75"/>
      <c r="I47" s="75"/>
      <c r="J47" s="75"/>
      <c r="K47" s="75"/>
      <c r="L47" s="75"/>
      <c r="M47" s="75"/>
      <c r="N47" s="75"/>
      <c r="O47" s="76"/>
      <c r="P47" s="72"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56" t="str">
        <f t="shared" si="5"/>
        <v>Gestión de los costos</v>
      </c>
      <c r="G48" s="77" t="s">
        <v>197</v>
      </c>
      <c r="H48" s="75"/>
      <c r="I48" s="75"/>
      <c r="J48" s="75"/>
      <c r="K48" s="75"/>
      <c r="L48" s="75"/>
      <c r="M48" s="75"/>
      <c r="N48" s="75"/>
      <c r="O48" s="76"/>
      <c r="P48" s="72" t="s">
        <v>1</v>
      </c>
      <c r="R48" s="18" t="str">
        <f t="shared" si="6"/>
        <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57" t="str">
        <f t="shared" si="5"/>
        <v>Gestión de los recursos humanos</v>
      </c>
      <c r="G49" s="74" t="s">
        <v>198</v>
      </c>
      <c r="H49" s="75"/>
      <c r="I49" s="75"/>
      <c r="J49" s="75"/>
      <c r="K49" s="75"/>
      <c r="L49" s="75"/>
      <c r="M49" s="75"/>
      <c r="N49" s="75"/>
      <c r="O49" s="76"/>
      <c r="P49" s="72" t="s">
        <v>3</v>
      </c>
      <c r="R49" s="18" t="str">
        <f t="shared" si="6"/>
        <v/>
      </c>
      <c r="W49" s="1"/>
      <c r="X49" s="1"/>
    </row>
    <row r="50" spans="1:24" s="2" customFormat="1" ht="95.55" customHeight="1" x14ac:dyDescent="0.3">
      <c r="A50" s="8">
        <v>68</v>
      </c>
      <c r="B50" s="35" t="str">
        <f t="shared" si="7"/>
        <v/>
      </c>
      <c r="C50" s="36" t="e">
        <f>IF(OR(A50="A.",A50="B.",A50="C.",A50="D."),"",VLOOKUP(A50,#REF!,2,FALSE))</f>
        <v>#REF!</v>
      </c>
      <c r="D50" s="1"/>
      <c r="E50" s="8">
        <v>41</v>
      </c>
      <c r="F50" s="56" t="str">
        <f t="shared" si="5"/>
        <v>Gestión de la calidad</v>
      </c>
      <c r="G50" s="77" t="s">
        <v>199</v>
      </c>
      <c r="H50" s="75"/>
      <c r="I50" s="75"/>
      <c r="J50" s="75"/>
      <c r="K50" s="75"/>
      <c r="L50" s="75"/>
      <c r="M50" s="75"/>
      <c r="N50" s="75"/>
      <c r="O50" s="76"/>
      <c r="P50" s="72" t="s">
        <v>3</v>
      </c>
      <c r="R50" s="18">
        <f t="shared" si="6"/>
        <v>10</v>
      </c>
      <c r="W50" s="1"/>
      <c r="X50" s="1"/>
    </row>
    <row r="51" spans="1:24" s="2" customFormat="1" ht="95.55" customHeight="1" x14ac:dyDescent="0.3">
      <c r="A51" s="8">
        <v>69</v>
      </c>
      <c r="B51" s="35" t="str">
        <f t="shared" si="7"/>
        <v/>
      </c>
      <c r="C51" s="36" t="e">
        <f>IF(OR(A51="A.",A51="B.",A51="C.",A51="D."),"",VLOOKUP(A51,#REF!,2,FALSE))</f>
        <v>#REF!</v>
      </c>
      <c r="D51" s="1"/>
      <c r="E51" s="43">
        <v>42</v>
      </c>
      <c r="F51" s="57" t="str">
        <f t="shared" si="5"/>
        <v>Gestión de adquisiciones</v>
      </c>
      <c r="G51" s="74" t="s">
        <v>200</v>
      </c>
      <c r="H51" s="75"/>
      <c r="I51" s="75"/>
      <c r="J51" s="75"/>
      <c r="K51" s="75"/>
      <c r="L51" s="75"/>
      <c r="M51" s="75"/>
      <c r="N51" s="75"/>
      <c r="O51" s="76"/>
      <c r="P51" s="72" t="s">
        <v>2</v>
      </c>
      <c r="R51" s="18">
        <f t="shared" si="6"/>
        <v>10</v>
      </c>
      <c r="W51" s="1"/>
      <c r="X51" s="1"/>
    </row>
    <row r="52" spans="1:24" s="2" customFormat="1" ht="95.55" customHeight="1" x14ac:dyDescent="0.3">
      <c r="A52" s="8">
        <v>70</v>
      </c>
      <c r="B52" s="35" t="str">
        <f t="shared" si="7"/>
        <v/>
      </c>
      <c r="C52" s="36" t="e">
        <f>IF(OR(A52="A.",A52="B.",A52="C.",A52="D."),"",VLOOKUP(A52,#REF!,2,FALSE))</f>
        <v>#REF!</v>
      </c>
      <c r="D52" s="1"/>
      <c r="E52" s="8">
        <v>43</v>
      </c>
      <c r="F52" s="56" t="str">
        <f t="shared" si="5"/>
        <v>Gestión de la comunicación</v>
      </c>
      <c r="G52" s="77" t="s">
        <v>201</v>
      </c>
      <c r="H52" s="75"/>
      <c r="I52" s="75"/>
      <c r="J52" s="75"/>
      <c r="K52" s="75"/>
      <c r="L52" s="75"/>
      <c r="M52" s="75"/>
      <c r="N52" s="75"/>
      <c r="O52" s="76"/>
      <c r="P52" s="72" t="s">
        <v>0</v>
      </c>
      <c r="R52" s="18">
        <f t="shared" si="6"/>
        <v>10</v>
      </c>
      <c r="W52" s="1"/>
      <c r="X52" s="1"/>
    </row>
    <row r="53" spans="1:24" s="2" customFormat="1" ht="95.55" customHeight="1" x14ac:dyDescent="0.3">
      <c r="A53" s="8">
        <v>71</v>
      </c>
      <c r="B53" s="35" t="str">
        <f t="shared" si="7"/>
        <v/>
      </c>
      <c r="C53" s="36" t="e">
        <f>IF(OR(A53="A.",A53="B.",A53="C.",A53="D."),"",VLOOKUP(A53,#REF!,2,FALSE))</f>
        <v>#REF!</v>
      </c>
      <c r="D53" s="1"/>
      <c r="E53" s="43">
        <v>44</v>
      </c>
      <c r="F53" s="57" t="str">
        <f t="shared" si="5"/>
        <v>Gestión del tiempo</v>
      </c>
      <c r="G53" s="74" t="s">
        <v>202</v>
      </c>
      <c r="H53" s="75"/>
      <c r="I53" s="75"/>
      <c r="J53" s="75"/>
      <c r="K53" s="75"/>
      <c r="L53" s="75"/>
      <c r="M53" s="75"/>
      <c r="N53" s="75"/>
      <c r="O53" s="76"/>
      <c r="P53" s="72" t="s">
        <v>3</v>
      </c>
      <c r="R53" s="18" t="str">
        <f t="shared" si="6"/>
        <v/>
      </c>
      <c r="W53" s="1"/>
      <c r="X53" s="1"/>
    </row>
    <row r="54" spans="1:24" s="2" customFormat="1" ht="95.55" customHeight="1" x14ac:dyDescent="0.3">
      <c r="A54" s="8">
        <v>72</v>
      </c>
      <c r="B54" s="35" t="str">
        <f t="shared" si="7"/>
        <v/>
      </c>
      <c r="C54" s="36" t="e">
        <f>IF(OR(A54="A.",A54="B.",A54="C.",A54="D."),"",VLOOKUP(A54,#REF!,2,FALSE))</f>
        <v>#REF!</v>
      </c>
      <c r="D54" s="1"/>
      <c r="E54" s="8">
        <v>45</v>
      </c>
      <c r="F54" s="56" t="str">
        <f t="shared" si="5"/>
        <v>Gestión de riesgos</v>
      </c>
      <c r="G54" s="77" t="s">
        <v>203</v>
      </c>
      <c r="H54" s="75"/>
      <c r="I54" s="75"/>
      <c r="J54" s="75"/>
      <c r="K54" s="75"/>
      <c r="L54" s="75"/>
      <c r="M54" s="75"/>
      <c r="N54" s="75"/>
      <c r="O54" s="76"/>
      <c r="P54" s="72" t="s">
        <v>3</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57" t="str">
        <f t="shared" si="5"/>
        <v>Gestión de la calidad</v>
      </c>
      <c r="G55" s="74" t="s">
        <v>204</v>
      </c>
      <c r="H55" s="75"/>
      <c r="I55" s="75"/>
      <c r="J55" s="75"/>
      <c r="K55" s="75"/>
      <c r="L55" s="75"/>
      <c r="M55" s="75"/>
      <c r="N55" s="75"/>
      <c r="O55" s="76"/>
      <c r="P55" s="72" t="s">
        <v>0</v>
      </c>
      <c r="R55" s="18">
        <f t="shared" si="6"/>
        <v>10</v>
      </c>
      <c r="W55" s="1"/>
      <c r="X55" s="1"/>
    </row>
    <row r="56" spans="1:24" s="2" customFormat="1" ht="95.55" customHeight="1" x14ac:dyDescent="0.3">
      <c r="A56" s="8">
        <v>76</v>
      </c>
      <c r="B56" s="35" t="str">
        <f t="shared" si="7"/>
        <v/>
      </c>
      <c r="C56" s="36" t="e">
        <f>IF(OR(A56="A.",A56="B.",A56="C.",A56="D."),"",VLOOKUP(A56,#REF!,2,FALSE))</f>
        <v>#REF!</v>
      </c>
      <c r="D56" s="1"/>
      <c r="E56" s="8">
        <v>47</v>
      </c>
      <c r="F56" s="56" t="str">
        <f t="shared" si="5"/>
        <v>Gestión de riesgos</v>
      </c>
      <c r="G56" s="77" t="s">
        <v>205</v>
      </c>
      <c r="H56" s="75"/>
      <c r="I56" s="75"/>
      <c r="J56" s="75"/>
      <c r="K56" s="75"/>
      <c r="L56" s="75"/>
      <c r="M56" s="75"/>
      <c r="N56" s="75"/>
      <c r="O56" s="76"/>
      <c r="P56" s="72" t="s">
        <v>3</v>
      </c>
      <c r="R56" s="18">
        <f t="shared" si="6"/>
        <v>10</v>
      </c>
      <c r="W56" s="1"/>
      <c r="X56" s="1"/>
    </row>
    <row r="57" spans="1:24" s="2" customFormat="1" ht="95.55" customHeight="1" x14ac:dyDescent="0.3">
      <c r="A57" s="8">
        <v>78</v>
      </c>
      <c r="B57" s="35" t="str">
        <f t="shared" si="7"/>
        <v/>
      </c>
      <c r="C57" s="36" t="e">
        <f>IF(OR(A57="A.",A57="B.",A57="C.",A57="D."),"",VLOOKUP(A57,#REF!,2,FALSE))</f>
        <v>#REF!</v>
      </c>
      <c r="D57" s="1"/>
      <c r="E57" s="43">
        <v>48</v>
      </c>
      <c r="F57" s="57" t="str">
        <f t="shared" si="5"/>
        <v>Gestión de la calidad</v>
      </c>
      <c r="G57" s="74" t="s">
        <v>206</v>
      </c>
      <c r="H57" s="75"/>
      <c r="I57" s="75"/>
      <c r="J57" s="75"/>
      <c r="K57" s="75"/>
      <c r="L57" s="75"/>
      <c r="M57" s="75"/>
      <c r="N57" s="75"/>
      <c r="O57" s="76"/>
      <c r="P57" s="72" t="s">
        <v>3</v>
      </c>
      <c r="R57" s="18">
        <f t="shared" si="6"/>
        <v>10</v>
      </c>
      <c r="W57" s="1"/>
      <c r="X57" s="1"/>
    </row>
    <row r="58" spans="1:24" ht="95.55" customHeight="1" x14ac:dyDescent="0.25">
      <c r="A58" s="8">
        <v>79</v>
      </c>
      <c r="B58" s="35" t="str">
        <f t="shared" si="7"/>
        <v/>
      </c>
      <c r="C58" s="36" t="e">
        <f>IF(OR(A58="A.",A58="B.",A58="C.",A58="D."),"",VLOOKUP(A58,#REF!,2,FALSE))</f>
        <v>#REF!</v>
      </c>
      <c r="E58" s="8">
        <v>49</v>
      </c>
      <c r="F58" s="56" t="str">
        <f t="shared" si="5"/>
        <v>Gestión de la comunicación</v>
      </c>
      <c r="G58" s="77" t="s">
        <v>207</v>
      </c>
      <c r="H58" s="75"/>
      <c r="I58" s="75"/>
      <c r="J58" s="75"/>
      <c r="K58" s="75"/>
      <c r="L58" s="75"/>
      <c r="M58" s="75"/>
      <c r="N58" s="75"/>
      <c r="O58" s="76"/>
      <c r="P58" s="72" t="s">
        <v>1</v>
      </c>
      <c r="R58" s="18">
        <f t="shared" si="6"/>
        <v>10</v>
      </c>
    </row>
    <row r="59" spans="1:24" ht="95.55" customHeight="1" thickBot="1" x14ac:dyDescent="0.3">
      <c r="A59" s="8">
        <v>80</v>
      </c>
      <c r="B59" s="35" t="str">
        <f t="shared" si="7"/>
        <v/>
      </c>
      <c r="C59" s="36" t="e">
        <f>IF(OR(A59="A.",A59="B.",A59="C.",A59="D."),"",VLOOKUP(A59,#REF!,2,FALSE))</f>
        <v>#REF!</v>
      </c>
      <c r="E59" s="44">
        <v>50</v>
      </c>
      <c r="F59" s="58" t="str">
        <f t="shared" si="5"/>
        <v>Gestión de los costos</v>
      </c>
      <c r="G59" s="96" t="s">
        <v>208</v>
      </c>
      <c r="H59" s="97"/>
      <c r="I59" s="97"/>
      <c r="J59" s="97"/>
      <c r="K59" s="97"/>
      <c r="L59" s="97"/>
      <c r="M59" s="97"/>
      <c r="N59" s="97"/>
      <c r="O59" s="98"/>
      <c r="P59" s="73" t="s">
        <v>0</v>
      </c>
      <c r="R59" s="18">
        <f t="shared" si="6"/>
        <v>10</v>
      </c>
    </row>
    <row r="60" spans="1:24" x14ac:dyDescent="0.25">
      <c r="Q60" s="32"/>
      <c r="X60" s="37"/>
    </row>
    <row r="61" spans="1:24" x14ac:dyDescent="0.25">
      <c r="E61" s="95" t="s">
        <v>263</v>
      </c>
      <c r="F61" s="95"/>
      <c r="G61" s="95"/>
      <c r="H61" s="54" t="s">
        <v>262</v>
      </c>
    </row>
    <row r="62" spans="1:24" x14ac:dyDescent="0.25">
      <c r="E62" s="93" t="s">
        <v>102</v>
      </c>
      <c r="F62" s="93"/>
      <c r="G62" s="93"/>
      <c r="H62" s="53">
        <f t="shared" ref="H62:H69" si="8">SUMIFS($R$10:$R$59,$F$10:$F$59,E62)</f>
        <v>30</v>
      </c>
    </row>
    <row r="63" spans="1:24" x14ac:dyDescent="0.25">
      <c r="E63" s="93" t="s">
        <v>103</v>
      </c>
      <c r="F63" s="93"/>
      <c r="G63" s="93"/>
      <c r="H63" s="53">
        <f t="shared" si="8"/>
        <v>50</v>
      </c>
    </row>
    <row r="64" spans="1:24" x14ac:dyDescent="0.25">
      <c r="E64" s="93" t="s">
        <v>105</v>
      </c>
      <c r="F64" s="93"/>
      <c r="G64" s="93"/>
      <c r="H64" s="53">
        <f t="shared" si="8"/>
        <v>50</v>
      </c>
    </row>
    <row r="65" spans="5:9" x14ac:dyDescent="0.25">
      <c r="E65" s="93" t="s">
        <v>265</v>
      </c>
      <c r="F65" s="93"/>
      <c r="G65" s="93"/>
      <c r="H65" s="53">
        <f t="shared" si="8"/>
        <v>40</v>
      </c>
    </row>
    <row r="66" spans="5:9" x14ac:dyDescent="0.25">
      <c r="E66" s="93" t="s">
        <v>101</v>
      </c>
      <c r="F66" s="93"/>
      <c r="G66" s="93"/>
      <c r="H66" s="53">
        <f t="shared" si="8"/>
        <v>60</v>
      </c>
    </row>
    <row r="67" spans="5:9" x14ac:dyDescent="0.25">
      <c r="E67" s="93" t="s">
        <v>104</v>
      </c>
      <c r="F67" s="93"/>
      <c r="G67" s="93"/>
      <c r="H67" s="53">
        <f t="shared" si="8"/>
        <v>60</v>
      </c>
    </row>
    <row r="68" spans="5:9" x14ac:dyDescent="0.25">
      <c r="E68" s="93" t="s">
        <v>99</v>
      </c>
      <c r="F68" s="93"/>
      <c r="G68" s="93"/>
      <c r="H68" s="53">
        <f t="shared" si="8"/>
        <v>70</v>
      </c>
    </row>
    <row r="69" spans="5:9" x14ac:dyDescent="0.25">
      <c r="E69" s="93" t="s">
        <v>100</v>
      </c>
      <c r="F69" s="93"/>
      <c r="G69" s="93"/>
      <c r="H69" s="53">
        <f t="shared" si="8"/>
        <v>20</v>
      </c>
    </row>
    <row r="70" spans="5:9" x14ac:dyDescent="0.25">
      <c r="E70" s="94" t="s">
        <v>158</v>
      </c>
      <c r="F70" s="94"/>
      <c r="G70" s="94"/>
      <c r="H70" s="50">
        <f>SUM(H62:H69)</f>
        <v>380</v>
      </c>
    </row>
    <row r="71" spans="5:9" x14ac:dyDescent="0.25">
      <c r="E71" s="32"/>
      <c r="F71" s="32"/>
      <c r="G71" s="32"/>
      <c r="H71" s="51"/>
      <c r="I71" s="2"/>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opLeftCell="A30" zoomScale="60" zoomScaleNormal="60" workbookViewId="0">
      <selection activeCell="M26" sqref="M26"/>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78" t="s">
        <v>32</v>
      </c>
      <c r="D2" s="78"/>
      <c r="E2" s="78"/>
      <c r="F2" s="78"/>
      <c r="G2" s="106" t="s">
        <v>266</v>
      </c>
      <c r="H2" s="106"/>
      <c r="I2" s="106"/>
      <c r="J2" s="106"/>
      <c r="K2" s="106"/>
      <c r="L2" s="106"/>
      <c r="M2" s="106"/>
      <c r="N2" s="106"/>
      <c r="O2" s="9"/>
    </row>
    <row r="3" spans="2:15" x14ac:dyDescent="0.3">
      <c r="C3" s="9"/>
      <c r="D3" s="9"/>
      <c r="E3" s="9"/>
      <c r="F3" s="9"/>
      <c r="G3" s="9"/>
      <c r="H3" s="9"/>
      <c r="I3" s="9"/>
      <c r="J3" s="9"/>
      <c r="K3" s="9"/>
      <c r="L3" s="9"/>
      <c r="M3" s="9"/>
      <c r="N3" s="9"/>
      <c r="O3" s="9"/>
    </row>
    <row r="4" spans="2:15" ht="15.6" x14ac:dyDescent="0.3">
      <c r="C4" s="78" t="s">
        <v>36</v>
      </c>
      <c r="D4" s="78"/>
      <c r="E4" s="78"/>
      <c r="F4" s="78"/>
      <c r="G4" s="17">
        <v>27</v>
      </c>
      <c r="H4" s="17">
        <v>10</v>
      </c>
      <c r="I4" s="17">
        <v>2022</v>
      </c>
      <c r="J4" s="84" t="s">
        <v>33</v>
      </c>
      <c r="K4" s="85"/>
      <c r="L4" s="83" t="s">
        <v>269</v>
      </c>
      <c r="M4" s="83"/>
      <c r="N4" s="83"/>
      <c r="O4" s="9"/>
    </row>
    <row r="5" spans="2:15" x14ac:dyDescent="0.3">
      <c r="C5" s="9"/>
      <c r="D5" s="9"/>
      <c r="E5" s="9"/>
      <c r="F5" s="86"/>
      <c r="G5" s="86"/>
      <c r="H5" s="86"/>
      <c r="I5" s="86"/>
      <c r="J5" s="86"/>
      <c r="K5" s="86"/>
      <c r="L5" s="86"/>
      <c r="M5" s="86"/>
      <c r="N5" s="86"/>
      <c r="O5" s="9"/>
    </row>
    <row r="6" spans="2:15" x14ac:dyDescent="0.3">
      <c r="C6" s="15" t="s">
        <v>34</v>
      </c>
      <c r="D6" s="80" t="s">
        <v>268</v>
      </c>
      <c r="E6" s="80"/>
      <c r="F6" s="80"/>
      <c r="G6" s="80"/>
      <c r="H6" s="80"/>
      <c r="I6" s="16" t="s">
        <v>35</v>
      </c>
      <c r="J6" s="81" t="s">
        <v>267</v>
      </c>
      <c r="K6" s="81"/>
      <c r="L6" s="82"/>
      <c r="M6" s="83"/>
      <c r="N6" s="83"/>
      <c r="O6" s="9"/>
    </row>
    <row r="7" spans="2:15" ht="15" thickBot="1" x14ac:dyDescent="0.35"/>
    <row r="8" spans="2:15" x14ac:dyDescent="0.3">
      <c r="B8" s="12"/>
      <c r="C8" s="99" t="s">
        <v>39</v>
      </c>
      <c r="D8" s="99"/>
      <c r="E8" s="99"/>
      <c r="F8" s="99"/>
      <c r="G8" s="99"/>
      <c r="H8" s="99"/>
      <c r="I8" s="99"/>
      <c r="J8" s="99"/>
      <c r="K8" s="99"/>
      <c r="L8" s="99"/>
      <c r="M8" s="99"/>
      <c r="N8" s="13"/>
    </row>
    <row r="9" spans="2:15" ht="25.8" customHeight="1" x14ac:dyDescent="0.3">
      <c r="B9" s="4"/>
      <c r="C9" s="100" t="s">
        <v>38</v>
      </c>
      <c r="D9" s="100"/>
      <c r="E9" s="100"/>
      <c r="F9" s="100"/>
      <c r="G9" s="100"/>
      <c r="H9" s="100"/>
      <c r="I9" s="100"/>
      <c r="J9" s="100"/>
      <c r="K9" s="100"/>
      <c r="L9" s="100"/>
      <c r="M9" s="100"/>
      <c r="N9" s="5"/>
    </row>
    <row r="10" spans="2:15" ht="64.8" customHeight="1" thickBot="1" x14ac:dyDescent="0.35">
      <c r="B10" s="11"/>
      <c r="C10" s="104" t="s">
        <v>37</v>
      </c>
      <c r="D10" s="104"/>
      <c r="E10" s="105"/>
      <c r="F10" s="105"/>
      <c r="G10" s="105"/>
      <c r="H10" s="105"/>
      <c r="I10" s="105"/>
      <c r="J10" s="105"/>
      <c r="K10" s="105"/>
      <c r="L10" s="105"/>
      <c r="M10" s="105"/>
      <c r="N10" s="14"/>
    </row>
    <row r="11" spans="2:15" ht="5.55" customHeight="1" thickBot="1" x14ac:dyDescent="0.35">
      <c r="C11" s="10"/>
      <c r="D11" s="10"/>
      <c r="E11" s="10"/>
      <c r="F11" s="10"/>
      <c r="G11" s="10"/>
      <c r="H11" s="10"/>
      <c r="I11" s="10"/>
      <c r="J11" s="10"/>
      <c r="K11" s="10"/>
      <c r="L11" s="10"/>
      <c r="M11" s="10"/>
    </row>
    <row r="12" spans="2:15" ht="9.6" customHeight="1" x14ac:dyDescent="0.3">
      <c r="B12" s="101"/>
      <c r="C12" s="102"/>
      <c r="D12" s="102"/>
      <c r="E12" s="102"/>
      <c r="F12" s="102"/>
      <c r="G12" s="102"/>
      <c r="H12" s="102"/>
      <c r="I12" s="102"/>
      <c r="J12" s="102"/>
      <c r="K12" s="102"/>
      <c r="L12" s="102"/>
      <c r="M12" s="102"/>
      <c r="N12" s="103"/>
    </row>
    <row r="13" spans="2:15" x14ac:dyDescent="0.3">
      <c r="B13" s="4"/>
      <c r="C13" s="109" t="s">
        <v>210</v>
      </c>
      <c r="D13" s="109"/>
      <c r="E13" s="109"/>
      <c r="F13" s="109"/>
      <c r="G13" s="109"/>
      <c r="H13" s="109"/>
      <c r="I13" s="109"/>
      <c r="J13" s="109"/>
      <c r="K13" s="109"/>
      <c r="L13" s="109"/>
      <c r="M13" s="110"/>
      <c r="N13" s="5"/>
    </row>
    <row r="14" spans="2:15" ht="54" customHeight="1" x14ac:dyDescent="0.3">
      <c r="B14" s="4"/>
      <c r="C14" s="111" t="s">
        <v>209</v>
      </c>
      <c r="D14" s="112"/>
      <c r="E14" s="112"/>
      <c r="F14" s="112"/>
      <c r="G14" s="112"/>
      <c r="H14" s="112"/>
      <c r="I14" s="113" t="s">
        <v>211</v>
      </c>
      <c r="J14" s="113"/>
      <c r="K14" s="113"/>
      <c r="L14" s="113"/>
      <c r="M14" s="114"/>
      <c r="N14" s="5"/>
    </row>
    <row r="15" spans="2:15" ht="14.55" customHeight="1" thickBot="1" x14ac:dyDescent="0.35">
      <c r="B15" s="4"/>
      <c r="C15" s="108"/>
      <c r="D15" s="108"/>
      <c r="E15" s="108"/>
      <c r="F15" s="108"/>
      <c r="G15" s="108"/>
      <c r="H15" s="108"/>
      <c r="I15" s="108"/>
      <c r="J15" s="108"/>
      <c r="K15" s="108"/>
      <c r="L15" s="108"/>
      <c r="M15" s="108"/>
      <c r="N15" s="5"/>
    </row>
    <row r="16" spans="2:15" ht="9.6" customHeight="1" x14ac:dyDescent="0.3">
      <c r="B16" s="101"/>
      <c r="C16" s="102"/>
      <c r="D16" s="102"/>
      <c r="E16" s="102"/>
      <c r="F16" s="102"/>
      <c r="G16" s="102"/>
      <c r="H16" s="102"/>
      <c r="I16" s="102"/>
      <c r="J16" s="102"/>
      <c r="K16" s="102"/>
      <c r="L16" s="102"/>
      <c r="M16" s="102"/>
      <c r="N16" s="103"/>
    </row>
    <row r="17" spans="2:14" ht="27.6" x14ac:dyDescent="0.3">
      <c r="B17" s="4"/>
      <c r="C17" s="61" t="s">
        <v>26</v>
      </c>
      <c r="D17" s="62" t="s">
        <v>264</v>
      </c>
      <c r="E17" s="115" t="s">
        <v>4</v>
      </c>
      <c r="F17" s="115"/>
      <c r="G17" s="115"/>
      <c r="H17" s="115"/>
      <c r="I17" s="115"/>
      <c r="J17" s="115"/>
      <c r="K17" s="115"/>
      <c r="L17" s="115"/>
      <c r="M17" s="61" t="s">
        <v>27</v>
      </c>
      <c r="N17" s="5"/>
    </row>
    <row r="18" spans="2:14" ht="38.549999999999997" customHeight="1" x14ac:dyDescent="0.3">
      <c r="B18" s="4"/>
      <c r="C18" s="18">
        <v>1</v>
      </c>
      <c r="D18" s="59" t="s">
        <v>41</v>
      </c>
      <c r="E18" s="107" t="s">
        <v>6</v>
      </c>
      <c r="F18" s="75"/>
      <c r="G18" s="75"/>
      <c r="H18" s="75"/>
      <c r="I18" s="75"/>
      <c r="J18" s="75"/>
      <c r="K18" s="75"/>
      <c r="L18" s="76"/>
      <c r="M18" s="71">
        <v>2</v>
      </c>
      <c r="N18" s="5"/>
    </row>
    <row r="19" spans="2:14" ht="51" customHeight="1" x14ac:dyDescent="0.3">
      <c r="B19" s="4"/>
      <c r="C19" s="3">
        <v>2</v>
      </c>
      <c r="D19" s="60" t="s">
        <v>42</v>
      </c>
      <c r="E19" s="107" t="s">
        <v>7</v>
      </c>
      <c r="F19" s="75"/>
      <c r="G19" s="75"/>
      <c r="H19" s="75"/>
      <c r="I19" s="75"/>
      <c r="J19" s="75"/>
      <c r="K19" s="75"/>
      <c r="L19" s="76"/>
      <c r="M19" s="71">
        <v>1</v>
      </c>
      <c r="N19" s="5"/>
    </row>
    <row r="20" spans="2:14" ht="38.549999999999997" customHeight="1" x14ac:dyDescent="0.3">
      <c r="B20" s="4"/>
      <c r="C20" s="3">
        <v>3</v>
      </c>
      <c r="D20" s="60" t="s">
        <v>41</v>
      </c>
      <c r="E20" s="107" t="s">
        <v>8</v>
      </c>
      <c r="F20" s="75"/>
      <c r="G20" s="75"/>
      <c r="H20" s="75"/>
      <c r="I20" s="75"/>
      <c r="J20" s="75"/>
      <c r="K20" s="75"/>
      <c r="L20" s="76"/>
      <c r="M20" s="71">
        <v>2</v>
      </c>
      <c r="N20" s="5"/>
    </row>
    <row r="21" spans="2:14" ht="38.549999999999997" customHeight="1" x14ac:dyDescent="0.3">
      <c r="B21" s="4"/>
      <c r="C21" s="3">
        <v>4</v>
      </c>
      <c r="D21" s="60" t="s">
        <v>43</v>
      </c>
      <c r="E21" s="107" t="s">
        <v>10</v>
      </c>
      <c r="F21" s="75"/>
      <c r="G21" s="75"/>
      <c r="H21" s="75"/>
      <c r="I21" s="75"/>
      <c r="J21" s="75"/>
      <c r="K21" s="75"/>
      <c r="L21" s="76"/>
      <c r="M21" s="71">
        <v>1</v>
      </c>
      <c r="N21" s="5"/>
    </row>
    <row r="22" spans="2:14" ht="51" customHeight="1" x14ac:dyDescent="0.3">
      <c r="B22" s="4"/>
      <c r="C22" s="3">
        <v>5</v>
      </c>
      <c r="D22" s="60" t="s">
        <v>44</v>
      </c>
      <c r="E22" s="107" t="s">
        <v>14</v>
      </c>
      <c r="F22" s="75" t="s">
        <v>5</v>
      </c>
      <c r="G22" s="75"/>
      <c r="H22" s="75"/>
      <c r="I22" s="75"/>
      <c r="J22" s="75"/>
      <c r="K22" s="75"/>
      <c r="L22" s="76"/>
      <c r="M22" s="71">
        <v>-2</v>
      </c>
      <c r="N22" s="5"/>
    </row>
    <row r="23" spans="2:14" ht="38.549999999999997" customHeight="1" x14ac:dyDescent="0.3">
      <c r="B23" s="4"/>
      <c r="C23" s="3">
        <v>6</v>
      </c>
      <c r="D23" s="60" t="s">
        <v>43</v>
      </c>
      <c r="E23" s="107" t="s">
        <v>9</v>
      </c>
      <c r="F23" s="75"/>
      <c r="G23" s="75"/>
      <c r="H23" s="75"/>
      <c r="I23" s="75"/>
      <c r="J23" s="75"/>
      <c r="K23" s="75"/>
      <c r="L23" s="76"/>
      <c r="M23" s="71">
        <v>1</v>
      </c>
      <c r="N23" s="5"/>
    </row>
    <row r="24" spans="2:14" ht="38.549999999999997" customHeight="1" x14ac:dyDescent="0.3">
      <c r="B24" s="4"/>
      <c r="C24" s="3">
        <v>7</v>
      </c>
      <c r="D24" s="60" t="s">
        <v>45</v>
      </c>
      <c r="E24" s="107" t="s">
        <v>11</v>
      </c>
      <c r="F24" s="75"/>
      <c r="G24" s="75"/>
      <c r="H24" s="75"/>
      <c r="I24" s="75"/>
      <c r="J24" s="75"/>
      <c r="K24" s="75"/>
      <c r="L24" s="76"/>
      <c r="M24" s="71">
        <v>2</v>
      </c>
      <c r="N24" s="5"/>
    </row>
    <row r="25" spans="2:14" ht="38.549999999999997" customHeight="1" x14ac:dyDescent="0.3">
      <c r="B25" s="4"/>
      <c r="C25" s="3">
        <v>8</v>
      </c>
      <c r="D25" s="60" t="s">
        <v>43</v>
      </c>
      <c r="E25" s="107" t="s">
        <v>12</v>
      </c>
      <c r="F25" s="75"/>
      <c r="G25" s="75"/>
      <c r="H25" s="75"/>
      <c r="I25" s="75"/>
      <c r="J25" s="75"/>
      <c r="K25" s="75"/>
      <c r="L25" s="76"/>
      <c r="M25" s="71">
        <v>3</v>
      </c>
      <c r="N25" s="5"/>
    </row>
    <row r="26" spans="2:14" ht="38.549999999999997" customHeight="1" x14ac:dyDescent="0.3">
      <c r="B26" s="4"/>
      <c r="C26" s="3">
        <v>9</v>
      </c>
      <c r="D26" s="60" t="s">
        <v>45</v>
      </c>
      <c r="E26" s="107" t="s">
        <v>15</v>
      </c>
      <c r="F26" s="75"/>
      <c r="G26" s="75"/>
      <c r="H26" s="75"/>
      <c r="I26" s="75"/>
      <c r="J26" s="75"/>
      <c r="K26" s="75"/>
      <c r="L26" s="76"/>
      <c r="M26" s="71">
        <v>-1</v>
      </c>
      <c r="N26" s="5"/>
    </row>
    <row r="27" spans="2:14" ht="38.549999999999997" customHeight="1" x14ac:dyDescent="0.3">
      <c r="B27" s="4"/>
      <c r="C27" s="3">
        <v>10</v>
      </c>
      <c r="D27" s="60" t="s">
        <v>44</v>
      </c>
      <c r="E27" s="107" t="s">
        <v>13</v>
      </c>
      <c r="F27" s="75"/>
      <c r="G27" s="75"/>
      <c r="H27" s="75"/>
      <c r="I27" s="75"/>
      <c r="J27" s="75"/>
      <c r="K27" s="75"/>
      <c r="L27" s="76"/>
      <c r="M27" s="71">
        <v>2</v>
      </c>
      <c r="N27" s="5"/>
    </row>
    <row r="28" spans="2:14" ht="38.549999999999997" customHeight="1" x14ac:dyDescent="0.3">
      <c r="B28" s="4"/>
      <c r="C28" s="3">
        <v>11</v>
      </c>
      <c r="D28" s="60" t="s">
        <v>43</v>
      </c>
      <c r="E28" s="107" t="s">
        <v>16</v>
      </c>
      <c r="F28" s="75"/>
      <c r="G28" s="75"/>
      <c r="H28" s="75"/>
      <c r="I28" s="75"/>
      <c r="J28" s="75"/>
      <c r="K28" s="75"/>
      <c r="L28" s="76"/>
      <c r="M28" s="71">
        <v>1</v>
      </c>
      <c r="N28" s="5"/>
    </row>
    <row r="29" spans="2:14" ht="38.549999999999997" customHeight="1" x14ac:dyDescent="0.3">
      <c r="B29" s="4"/>
      <c r="C29" s="3">
        <v>12</v>
      </c>
      <c r="D29" s="60" t="s">
        <v>45</v>
      </c>
      <c r="E29" s="107" t="s">
        <v>17</v>
      </c>
      <c r="F29" s="75"/>
      <c r="G29" s="75"/>
      <c r="H29" s="75"/>
      <c r="I29" s="75"/>
      <c r="J29" s="75"/>
      <c r="K29" s="75"/>
      <c r="L29" s="76"/>
      <c r="M29" s="71">
        <v>1</v>
      </c>
      <c r="N29" s="5"/>
    </row>
    <row r="30" spans="2:14" ht="38.549999999999997" customHeight="1" x14ac:dyDescent="0.3">
      <c r="B30" s="4"/>
      <c r="C30" s="3">
        <v>13</v>
      </c>
      <c r="D30" s="60" t="s">
        <v>44</v>
      </c>
      <c r="E30" s="107" t="s">
        <v>18</v>
      </c>
      <c r="F30" s="75"/>
      <c r="G30" s="75"/>
      <c r="H30" s="75"/>
      <c r="I30" s="75"/>
      <c r="J30" s="75"/>
      <c r="K30" s="75"/>
      <c r="L30" s="76"/>
      <c r="M30" s="71">
        <v>2</v>
      </c>
      <c r="N30" s="5"/>
    </row>
    <row r="31" spans="2:14" ht="38.549999999999997" customHeight="1" x14ac:dyDescent="0.3">
      <c r="B31" s="4"/>
      <c r="C31" s="3">
        <v>14</v>
      </c>
      <c r="D31" s="60" t="s">
        <v>41</v>
      </c>
      <c r="E31" s="107" t="s">
        <v>19</v>
      </c>
      <c r="F31" s="75"/>
      <c r="G31" s="75"/>
      <c r="H31" s="75"/>
      <c r="I31" s="75"/>
      <c r="J31" s="75"/>
      <c r="K31" s="75"/>
      <c r="L31" s="76"/>
      <c r="M31" s="71">
        <v>1</v>
      </c>
      <c r="N31" s="5"/>
    </row>
    <row r="32" spans="2:14" ht="38.549999999999997" customHeight="1" x14ac:dyDescent="0.3">
      <c r="B32" s="4"/>
      <c r="C32" s="3">
        <v>15</v>
      </c>
      <c r="D32" s="60" t="s">
        <v>42</v>
      </c>
      <c r="E32" s="107" t="s">
        <v>20</v>
      </c>
      <c r="F32" s="75"/>
      <c r="G32" s="75"/>
      <c r="H32" s="75"/>
      <c r="I32" s="75"/>
      <c r="J32" s="75"/>
      <c r="K32" s="75"/>
      <c r="L32" s="76"/>
      <c r="M32" s="71">
        <v>2</v>
      </c>
      <c r="N32" s="5"/>
    </row>
    <row r="33" spans="2:14" ht="38.549999999999997" customHeight="1" x14ac:dyDescent="0.3">
      <c r="B33" s="4"/>
      <c r="C33" s="3">
        <v>16</v>
      </c>
      <c r="D33" s="60" t="s">
        <v>42</v>
      </c>
      <c r="E33" s="107" t="s">
        <v>21</v>
      </c>
      <c r="F33" s="75"/>
      <c r="G33" s="75"/>
      <c r="H33" s="75"/>
      <c r="I33" s="75"/>
      <c r="J33" s="75"/>
      <c r="K33" s="75"/>
      <c r="L33" s="76"/>
      <c r="M33" s="71">
        <v>2</v>
      </c>
      <c r="N33" s="5"/>
    </row>
    <row r="34" spans="2:14" ht="38.549999999999997" customHeight="1" x14ac:dyDescent="0.3">
      <c r="B34" s="4"/>
      <c r="C34" s="3">
        <v>17</v>
      </c>
      <c r="D34" s="60" t="s">
        <v>41</v>
      </c>
      <c r="E34" s="107" t="s">
        <v>22</v>
      </c>
      <c r="F34" s="75"/>
      <c r="G34" s="75"/>
      <c r="H34" s="75"/>
      <c r="I34" s="75"/>
      <c r="J34" s="75"/>
      <c r="K34" s="75"/>
      <c r="L34" s="76"/>
      <c r="M34" s="71">
        <v>2</v>
      </c>
      <c r="N34" s="5"/>
    </row>
    <row r="35" spans="2:14" ht="38.549999999999997" customHeight="1" x14ac:dyDescent="0.3">
      <c r="B35" s="4"/>
      <c r="C35" s="3">
        <v>18</v>
      </c>
      <c r="D35" s="60" t="s">
        <v>42</v>
      </c>
      <c r="E35" s="107" t="s">
        <v>23</v>
      </c>
      <c r="F35" s="75"/>
      <c r="G35" s="75"/>
      <c r="H35" s="75"/>
      <c r="I35" s="75"/>
      <c r="J35" s="75"/>
      <c r="K35" s="75"/>
      <c r="L35" s="76"/>
      <c r="M35" s="71">
        <v>2</v>
      </c>
      <c r="N35" s="5"/>
    </row>
    <row r="36" spans="2:14" ht="38.549999999999997" customHeight="1" x14ac:dyDescent="0.3">
      <c r="B36" s="4"/>
      <c r="C36" s="3">
        <v>19</v>
      </c>
      <c r="D36" s="60" t="s">
        <v>45</v>
      </c>
      <c r="E36" s="107" t="s">
        <v>24</v>
      </c>
      <c r="F36" s="75"/>
      <c r="G36" s="75"/>
      <c r="H36" s="75"/>
      <c r="I36" s="75"/>
      <c r="J36" s="75"/>
      <c r="K36" s="75"/>
      <c r="L36" s="76"/>
      <c r="M36" s="71">
        <v>1</v>
      </c>
      <c r="N36" s="5"/>
    </row>
    <row r="37" spans="2:14" ht="38.549999999999997" customHeight="1" x14ac:dyDescent="0.3">
      <c r="B37" s="4"/>
      <c r="C37" s="18">
        <v>20</v>
      </c>
      <c r="D37" s="59" t="s">
        <v>44</v>
      </c>
      <c r="E37" s="107" t="s">
        <v>25</v>
      </c>
      <c r="F37" s="75"/>
      <c r="G37" s="75"/>
      <c r="H37" s="75"/>
      <c r="I37" s="75"/>
      <c r="J37" s="75"/>
      <c r="K37" s="75"/>
      <c r="L37" s="76"/>
      <c r="M37" s="71">
        <v>2</v>
      </c>
      <c r="N37" s="5"/>
    </row>
    <row r="38" spans="2:14" ht="8.5500000000000007" customHeight="1" thickBot="1" x14ac:dyDescent="0.35">
      <c r="B38" s="116"/>
      <c r="C38" s="117"/>
      <c r="D38" s="117"/>
      <c r="E38" s="117"/>
      <c r="F38" s="117"/>
      <c r="G38" s="117"/>
      <c r="H38" s="117"/>
      <c r="I38" s="117"/>
      <c r="J38" s="117"/>
      <c r="K38" s="117"/>
      <c r="L38" s="117"/>
      <c r="M38" s="117"/>
      <c r="N38" s="118"/>
    </row>
    <row r="40" spans="2:14" ht="38.549999999999997" customHeight="1" x14ac:dyDescent="0.3">
      <c r="C40" s="100" t="s">
        <v>28</v>
      </c>
      <c r="D40" s="100"/>
      <c r="E40" s="100"/>
      <c r="F40" s="100"/>
      <c r="G40" s="100"/>
      <c r="H40" s="100"/>
      <c r="I40" s="100"/>
      <c r="J40" s="100"/>
      <c r="K40" s="100"/>
      <c r="L40" s="100"/>
      <c r="M40" s="100"/>
    </row>
    <row r="42" spans="2:14" x14ac:dyDescent="0.3">
      <c r="C42" s="120" t="s">
        <v>40</v>
      </c>
      <c r="D42" s="121"/>
      <c r="E42" s="20" t="s">
        <v>212</v>
      </c>
    </row>
    <row r="43" spans="2:14" ht="14.55" customHeight="1" x14ac:dyDescent="0.3">
      <c r="C43" s="119" t="s">
        <v>42</v>
      </c>
      <c r="D43" s="119"/>
      <c r="E43" s="31">
        <f>IFERROR(SUMIFS($M$18:$M$37,$D$18:$D$37,C43),"")</f>
        <v>7</v>
      </c>
    </row>
    <row r="44" spans="2:14" ht="13.8" customHeight="1" x14ac:dyDescent="0.3">
      <c r="C44" s="119" t="s">
        <v>43</v>
      </c>
      <c r="D44" s="119"/>
      <c r="E44" s="31">
        <f>IFERROR(SUMIFS($M$18:$M$37,$D$18:$D$37,C44),"")</f>
        <v>6</v>
      </c>
    </row>
    <row r="45" spans="2:14" ht="13.8" customHeight="1" x14ac:dyDescent="0.3">
      <c r="C45" s="119" t="s">
        <v>45</v>
      </c>
      <c r="D45" s="119"/>
      <c r="E45" s="31">
        <f>IFERROR(SUMIFS($M$18:$M$37,$D$18:$D$37,C45),"")</f>
        <v>3</v>
      </c>
    </row>
    <row r="46" spans="2:14" ht="13.8" customHeight="1" x14ac:dyDescent="0.3">
      <c r="C46" s="119" t="s">
        <v>44</v>
      </c>
      <c r="D46" s="119"/>
      <c r="E46" s="31">
        <f>IFERROR(SUMIFS($M$18:$M$37,$D$18:$D$37,C46),"")</f>
        <v>4</v>
      </c>
    </row>
    <row r="47" spans="2:14" ht="13.8" customHeight="1" x14ac:dyDescent="0.3">
      <c r="C47" s="119" t="s">
        <v>41</v>
      </c>
      <c r="D47" s="119"/>
      <c r="E47" s="31">
        <f>IFERROR(SUMIFS($M$18:$M$37,$D$18:$D$37,C47),"")</f>
        <v>7</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78" t="s">
        <v>32</v>
      </c>
      <c r="C2" s="78"/>
      <c r="D2" s="78"/>
      <c r="E2" s="78"/>
      <c r="F2" s="122"/>
      <c r="G2" s="122"/>
      <c r="H2" s="122"/>
      <c r="I2" s="122"/>
      <c r="J2" s="122"/>
      <c r="K2" s="122"/>
      <c r="L2" s="122"/>
      <c r="M2" s="122"/>
    </row>
    <row r="3" spans="2:14" ht="7.35" customHeight="1" x14ac:dyDescent="0.3"/>
    <row r="4" spans="2:14" ht="17.55" customHeight="1" x14ac:dyDescent="0.3">
      <c r="B4" s="78" t="s">
        <v>36</v>
      </c>
      <c r="C4" s="78"/>
      <c r="D4" s="78"/>
      <c r="E4" s="78"/>
      <c r="F4" s="17"/>
      <c r="G4" s="17"/>
      <c r="H4" s="17"/>
      <c r="I4" s="84" t="s">
        <v>33</v>
      </c>
      <c r="J4" s="85"/>
      <c r="K4" s="124"/>
      <c r="L4" s="124"/>
      <c r="M4" s="124"/>
    </row>
    <row r="5" spans="2:14" ht="6" customHeight="1" x14ac:dyDescent="0.3">
      <c r="E5" s="86"/>
      <c r="F5" s="86"/>
      <c r="G5" s="86"/>
      <c r="H5" s="86"/>
      <c r="I5" s="86"/>
      <c r="J5" s="86"/>
      <c r="K5" s="86"/>
      <c r="L5" s="86"/>
    </row>
    <row r="6" spans="2:14" ht="17.55" customHeight="1" x14ac:dyDescent="0.3">
      <c r="B6" s="126" t="s">
        <v>34</v>
      </c>
      <c r="C6" s="126"/>
      <c r="D6" s="81"/>
      <c r="E6" s="123"/>
      <c r="F6" s="123"/>
      <c r="G6" s="123"/>
      <c r="H6" s="16" t="s">
        <v>35</v>
      </c>
      <c r="I6" s="81"/>
      <c r="J6" s="81"/>
      <c r="K6" s="82"/>
      <c r="L6" s="124"/>
      <c r="M6" s="124"/>
    </row>
    <row r="7" spans="2:14" ht="15" thickBot="1" x14ac:dyDescent="0.35"/>
    <row r="8" spans="2:14" ht="42" customHeight="1" thickBot="1" x14ac:dyDescent="0.35">
      <c r="B8" s="89" t="s">
        <v>148</v>
      </c>
      <c r="C8" s="90"/>
      <c r="D8" s="91"/>
      <c r="E8" s="91"/>
      <c r="F8" s="91"/>
      <c r="G8" s="91"/>
      <c r="H8" s="91"/>
      <c r="I8" s="91"/>
      <c r="J8" s="91"/>
      <c r="K8" s="91"/>
      <c r="L8" s="91"/>
      <c r="M8" s="92"/>
    </row>
    <row r="9" spans="2:14" ht="32.549999999999997" customHeight="1" x14ac:dyDescent="0.3">
      <c r="B9" s="6" t="s">
        <v>47</v>
      </c>
      <c r="C9" s="67" t="s">
        <v>145</v>
      </c>
      <c r="D9" s="87" t="s">
        <v>4</v>
      </c>
      <c r="E9" s="88"/>
      <c r="F9" s="88"/>
      <c r="G9" s="88"/>
      <c r="H9" s="88"/>
      <c r="I9" s="88"/>
      <c r="J9" s="88"/>
      <c r="K9" s="88"/>
      <c r="L9" s="125"/>
      <c r="M9" s="7" t="s">
        <v>29</v>
      </c>
    </row>
    <row r="10" spans="2:14" ht="101.55" customHeight="1" x14ac:dyDescent="0.3">
      <c r="B10" s="46">
        <v>1</v>
      </c>
      <c r="C10" s="56" t="str">
        <f t="shared" ref="C10:C51" si="0">VLOOKUP(B10,KMMM_TG_Level3,2,FALSE)</f>
        <v>Procesos integrados</v>
      </c>
      <c r="D10" s="77" t="s">
        <v>213</v>
      </c>
      <c r="E10" s="75"/>
      <c r="F10" s="75"/>
      <c r="G10" s="75"/>
      <c r="H10" s="75"/>
      <c r="I10" s="75"/>
      <c r="J10" s="75"/>
      <c r="K10" s="75"/>
      <c r="L10" s="76"/>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57" t="str">
        <f t="shared" si="0"/>
        <v>Procesos integrados</v>
      </c>
      <c r="D11" s="74" t="s">
        <v>214</v>
      </c>
      <c r="E11" s="75"/>
      <c r="F11" s="75"/>
      <c r="G11" s="75"/>
      <c r="H11" s="75"/>
      <c r="I11" s="75"/>
      <c r="J11" s="75"/>
      <c r="K11" s="75"/>
      <c r="L11" s="76"/>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56" t="str">
        <f t="shared" si="0"/>
        <v>Procesos integrados</v>
      </c>
      <c r="D12" s="77" t="s">
        <v>215</v>
      </c>
      <c r="E12" s="75"/>
      <c r="F12" s="75"/>
      <c r="G12" s="75"/>
      <c r="H12" s="75"/>
      <c r="I12" s="75"/>
      <c r="J12" s="75"/>
      <c r="K12" s="75"/>
      <c r="L12" s="76"/>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57" t="str">
        <f t="shared" si="0"/>
        <v>Procesos integrados</v>
      </c>
      <c r="D13" s="74" t="s">
        <v>216</v>
      </c>
      <c r="E13" s="75"/>
      <c r="F13" s="75"/>
      <c r="G13" s="75"/>
      <c r="H13" s="75"/>
      <c r="I13" s="75"/>
      <c r="J13" s="75"/>
      <c r="K13" s="75"/>
      <c r="L13" s="76"/>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56" t="str">
        <f t="shared" si="0"/>
        <v>Procesos integrados</v>
      </c>
      <c r="D14" s="77" t="s">
        <v>217</v>
      </c>
      <c r="E14" s="75"/>
      <c r="F14" s="75"/>
      <c r="G14" s="75"/>
      <c r="H14" s="75"/>
      <c r="I14" s="75"/>
      <c r="J14" s="75"/>
      <c r="K14" s="75"/>
      <c r="L14" s="76"/>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57" t="str">
        <f t="shared" si="0"/>
        <v>Procesos integrados</v>
      </c>
      <c r="D15" s="74" t="s">
        <v>218</v>
      </c>
      <c r="E15" s="75"/>
      <c r="F15" s="75"/>
      <c r="G15" s="75"/>
      <c r="H15" s="75"/>
      <c r="I15" s="75"/>
      <c r="J15" s="75"/>
      <c r="K15" s="75"/>
      <c r="L15" s="76"/>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56" t="str">
        <f t="shared" si="0"/>
        <v>Procesos integrados</v>
      </c>
      <c r="D16" s="77" t="s">
        <v>219</v>
      </c>
      <c r="E16" s="75"/>
      <c r="F16" s="75"/>
      <c r="G16" s="75"/>
      <c r="H16" s="75"/>
      <c r="I16" s="75"/>
      <c r="J16" s="75"/>
      <c r="K16" s="75"/>
      <c r="L16" s="76"/>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57" t="str">
        <f t="shared" si="0"/>
        <v>Cultura</v>
      </c>
      <c r="D17" s="74" t="s">
        <v>220</v>
      </c>
      <c r="E17" s="75"/>
      <c r="F17" s="75"/>
      <c r="G17" s="75"/>
      <c r="H17" s="75"/>
      <c r="I17" s="75"/>
      <c r="J17" s="75"/>
      <c r="K17" s="75"/>
      <c r="L17" s="76"/>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56" t="str">
        <f t="shared" si="0"/>
        <v>Cultura</v>
      </c>
      <c r="D18" s="77" t="s">
        <v>221</v>
      </c>
      <c r="E18" s="75"/>
      <c r="F18" s="75"/>
      <c r="G18" s="75"/>
      <c r="H18" s="75"/>
      <c r="I18" s="75"/>
      <c r="J18" s="75"/>
      <c r="K18" s="75"/>
      <c r="L18" s="76"/>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57" t="str">
        <f t="shared" si="0"/>
        <v>Cultura</v>
      </c>
      <c r="D19" s="74" t="s">
        <v>222</v>
      </c>
      <c r="E19" s="75"/>
      <c r="F19" s="75"/>
      <c r="G19" s="75"/>
      <c r="H19" s="75"/>
      <c r="I19" s="75"/>
      <c r="J19" s="75"/>
      <c r="K19" s="75"/>
      <c r="L19" s="76"/>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56" t="str">
        <f t="shared" si="0"/>
        <v>Cultura</v>
      </c>
      <c r="D20" s="77" t="s">
        <v>223</v>
      </c>
      <c r="E20" s="75"/>
      <c r="F20" s="75"/>
      <c r="G20" s="75"/>
      <c r="H20" s="75"/>
      <c r="I20" s="75"/>
      <c r="J20" s="75"/>
      <c r="K20" s="75"/>
      <c r="L20" s="76"/>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57" t="str">
        <f t="shared" si="0"/>
        <v>Cultura</v>
      </c>
      <c r="D21" s="74" t="s">
        <v>224</v>
      </c>
      <c r="E21" s="75"/>
      <c r="F21" s="75"/>
      <c r="G21" s="75"/>
      <c r="H21" s="75"/>
      <c r="I21" s="75"/>
      <c r="J21" s="75"/>
      <c r="K21" s="75"/>
      <c r="L21" s="76"/>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56" t="str">
        <f t="shared" si="0"/>
        <v>Cultura</v>
      </c>
      <c r="D22" s="77" t="s">
        <v>225</v>
      </c>
      <c r="E22" s="75"/>
      <c r="F22" s="75"/>
      <c r="G22" s="75"/>
      <c r="H22" s="75"/>
      <c r="I22" s="75"/>
      <c r="J22" s="75"/>
      <c r="K22" s="75"/>
      <c r="L22" s="76"/>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57" t="str">
        <f t="shared" si="0"/>
        <v>Cultura</v>
      </c>
      <c r="D23" s="74" t="s">
        <v>226</v>
      </c>
      <c r="E23" s="75"/>
      <c r="F23" s="75"/>
      <c r="G23" s="75"/>
      <c r="H23" s="75"/>
      <c r="I23" s="75"/>
      <c r="J23" s="75"/>
      <c r="K23" s="75"/>
      <c r="L23" s="76"/>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56" t="str">
        <f t="shared" si="0"/>
        <v>Apoyo a la gestión</v>
      </c>
      <c r="D24" s="77" t="s">
        <v>227</v>
      </c>
      <c r="E24" s="75"/>
      <c r="F24" s="75"/>
      <c r="G24" s="75"/>
      <c r="H24" s="75"/>
      <c r="I24" s="75"/>
      <c r="J24" s="75"/>
      <c r="K24" s="75"/>
      <c r="L24" s="76"/>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57" t="str">
        <f t="shared" si="0"/>
        <v>Apoyo a la gestión</v>
      </c>
      <c r="D25" s="74" t="s">
        <v>228</v>
      </c>
      <c r="E25" s="75"/>
      <c r="F25" s="75"/>
      <c r="G25" s="75"/>
      <c r="H25" s="75"/>
      <c r="I25" s="75"/>
      <c r="J25" s="75"/>
      <c r="K25" s="75"/>
      <c r="L25" s="76"/>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56" t="str">
        <f t="shared" si="0"/>
        <v>Apoyo a la gestión</v>
      </c>
      <c r="D26" s="77" t="s">
        <v>229</v>
      </c>
      <c r="E26" s="75"/>
      <c r="F26" s="75"/>
      <c r="G26" s="75"/>
      <c r="H26" s="75"/>
      <c r="I26" s="75"/>
      <c r="J26" s="75"/>
      <c r="K26" s="75"/>
      <c r="L26" s="76"/>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57" t="str">
        <f t="shared" si="0"/>
        <v>Apoyo a la gestión</v>
      </c>
      <c r="D27" s="74" t="s">
        <v>230</v>
      </c>
      <c r="E27" s="75"/>
      <c r="F27" s="75"/>
      <c r="G27" s="75"/>
      <c r="H27" s="75"/>
      <c r="I27" s="75"/>
      <c r="J27" s="75"/>
      <c r="K27" s="75"/>
      <c r="L27" s="76"/>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56" t="str">
        <f t="shared" si="0"/>
        <v>Apoyo a la gestión</v>
      </c>
      <c r="D28" s="77" t="s">
        <v>231</v>
      </c>
      <c r="E28" s="75"/>
      <c r="F28" s="75"/>
      <c r="G28" s="75"/>
      <c r="H28" s="75"/>
      <c r="I28" s="75"/>
      <c r="J28" s="75"/>
      <c r="K28" s="75"/>
      <c r="L28" s="76"/>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57" t="str">
        <f t="shared" si="0"/>
        <v>Apoyo a la gestión</v>
      </c>
      <c r="D29" s="74" t="s">
        <v>232</v>
      </c>
      <c r="E29" s="75"/>
      <c r="F29" s="75"/>
      <c r="G29" s="75"/>
      <c r="H29" s="75"/>
      <c r="I29" s="75"/>
      <c r="J29" s="75"/>
      <c r="K29" s="75"/>
      <c r="L29" s="76"/>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56" t="str">
        <f t="shared" si="0"/>
        <v>Apoyo a la gestión</v>
      </c>
      <c r="D30" s="77" t="s">
        <v>233</v>
      </c>
      <c r="E30" s="75"/>
      <c r="F30" s="75"/>
      <c r="G30" s="75"/>
      <c r="H30" s="75"/>
      <c r="I30" s="75"/>
      <c r="J30" s="75"/>
      <c r="K30" s="75"/>
      <c r="L30" s="76"/>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57" t="str">
        <f t="shared" si="0"/>
        <v>Entrenamiento y educación</v>
      </c>
      <c r="D31" s="74" t="s">
        <v>234</v>
      </c>
      <c r="E31" s="75"/>
      <c r="F31" s="75"/>
      <c r="G31" s="75"/>
      <c r="H31" s="75"/>
      <c r="I31" s="75"/>
      <c r="J31" s="75"/>
      <c r="K31" s="75"/>
      <c r="L31" s="76"/>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56" t="str">
        <f t="shared" si="0"/>
        <v>Entrenamiento y educación</v>
      </c>
      <c r="D32" s="77" t="s">
        <v>235</v>
      </c>
      <c r="E32" s="75"/>
      <c r="F32" s="75"/>
      <c r="G32" s="75"/>
      <c r="H32" s="75"/>
      <c r="I32" s="75"/>
      <c r="J32" s="75"/>
      <c r="K32" s="75"/>
      <c r="L32" s="76"/>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57" t="str">
        <f t="shared" si="0"/>
        <v>Entrenamiento y educación</v>
      </c>
      <c r="D33" s="74" t="s">
        <v>236</v>
      </c>
      <c r="E33" s="75"/>
      <c r="F33" s="75"/>
      <c r="G33" s="75"/>
      <c r="H33" s="75"/>
      <c r="I33" s="75"/>
      <c r="J33" s="75"/>
      <c r="K33" s="75"/>
      <c r="L33" s="76"/>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56" t="str">
        <f t="shared" si="0"/>
        <v>Entrenamiento y educación</v>
      </c>
      <c r="D34" s="77" t="s">
        <v>237</v>
      </c>
      <c r="E34" s="75"/>
      <c r="F34" s="75"/>
      <c r="G34" s="75"/>
      <c r="H34" s="75"/>
      <c r="I34" s="75"/>
      <c r="J34" s="75"/>
      <c r="K34" s="75"/>
      <c r="L34" s="76"/>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57" t="str">
        <f t="shared" si="0"/>
        <v>Entrenamiento y educación</v>
      </c>
      <c r="D35" s="74" t="s">
        <v>238</v>
      </c>
      <c r="E35" s="75"/>
      <c r="F35" s="75"/>
      <c r="G35" s="75"/>
      <c r="H35" s="75"/>
      <c r="I35" s="75"/>
      <c r="J35" s="75"/>
      <c r="K35" s="75"/>
      <c r="L35" s="76"/>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56" t="str">
        <f t="shared" si="0"/>
        <v>Entrenamiento y educación</v>
      </c>
      <c r="D36" s="77" t="s">
        <v>239</v>
      </c>
      <c r="E36" s="75"/>
      <c r="F36" s="75"/>
      <c r="G36" s="75"/>
      <c r="H36" s="75"/>
      <c r="I36" s="75"/>
      <c r="J36" s="75"/>
      <c r="K36" s="75"/>
      <c r="L36" s="76"/>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57" t="str">
        <f t="shared" si="0"/>
        <v>Entrenamiento y educación</v>
      </c>
      <c r="D37" s="74" t="s">
        <v>240</v>
      </c>
      <c r="E37" s="75"/>
      <c r="F37" s="75"/>
      <c r="G37" s="75"/>
      <c r="H37" s="75"/>
      <c r="I37" s="75"/>
      <c r="J37" s="75"/>
      <c r="K37" s="75"/>
      <c r="L37" s="76"/>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56" t="str">
        <f t="shared" si="0"/>
        <v>Gestión informal de proyectos</v>
      </c>
      <c r="D38" s="77" t="s">
        <v>241</v>
      </c>
      <c r="E38" s="75"/>
      <c r="F38" s="75"/>
      <c r="G38" s="75"/>
      <c r="H38" s="75"/>
      <c r="I38" s="75"/>
      <c r="J38" s="75"/>
      <c r="K38" s="75"/>
      <c r="L38" s="76"/>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57" t="str">
        <f t="shared" si="0"/>
        <v>Gestión informal de proyectos</v>
      </c>
      <c r="D39" s="74" t="s">
        <v>242</v>
      </c>
      <c r="E39" s="75"/>
      <c r="F39" s="75"/>
      <c r="G39" s="75"/>
      <c r="H39" s="75"/>
      <c r="I39" s="75"/>
      <c r="J39" s="75"/>
      <c r="K39" s="75"/>
      <c r="L39" s="76"/>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56" t="str">
        <f t="shared" si="0"/>
        <v>Gestión informal de proyectos</v>
      </c>
      <c r="D40" s="77" t="s">
        <v>243</v>
      </c>
      <c r="E40" s="75"/>
      <c r="F40" s="75"/>
      <c r="G40" s="75"/>
      <c r="H40" s="75"/>
      <c r="I40" s="75"/>
      <c r="J40" s="75"/>
      <c r="K40" s="75"/>
      <c r="L40" s="76"/>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57" t="str">
        <f t="shared" si="0"/>
        <v>Gestión informal de proyectos</v>
      </c>
      <c r="D41" s="74" t="s">
        <v>244</v>
      </c>
      <c r="E41" s="75"/>
      <c r="F41" s="75"/>
      <c r="G41" s="75"/>
      <c r="H41" s="75"/>
      <c r="I41" s="75"/>
      <c r="J41" s="75"/>
      <c r="K41" s="75"/>
      <c r="L41" s="76"/>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56" t="str">
        <f t="shared" si="0"/>
        <v>Gestión informal de proyectos</v>
      </c>
      <c r="D42" s="77" t="s">
        <v>245</v>
      </c>
      <c r="E42" s="75"/>
      <c r="F42" s="75"/>
      <c r="G42" s="75"/>
      <c r="H42" s="75"/>
      <c r="I42" s="75"/>
      <c r="J42" s="75"/>
      <c r="K42" s="75"/>
      <c r="L42" s="76"/>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57" t="str">
        <f t="shared" si="0"/>
        <v>Gestión informal de proyectos</v>
      </c>
      <c r="D43" s="74" t="s">
        <v>246</v>
      </c>
      <c r="E43" s="75"/>
      <c r="F43" s="75"/>
      <c r="G43" s="75"/>
      <c r="H43" s="75"/>
      <c r="I43" s="75"/>
      <c r="J43" s="75"/>
      <c r="K43" s="75"/>
      <c r="L43" s="76"/>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56" t="str">
        <f t="shared" si="0"/>
        <v>Gestión informal de proyectos</v>
      </c>
      <c r="D44" s="77" t="s">
        <v>247</v>
      </c>
      <c r="E44" s="75"/>
      <c r="F44" s="75"/>
      <c r="G44" s="75"/>
      <c r="H44" s="75"/>
      <c r="I44" s="75"/>
      <c r="J44" s="75"/>
      <c r="K44" s="75"/>
      <c r="L44" s="76"/>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57" t="str">
        <f t="shared" si="0"/>
        <v>Excelencia conductual</v>
      </c>
      <c r="D45" s="74" t="s">
        <v>248</v>
      </c>
      <c r="E45" s="75"/>
      <c r="F45" s="75"/>
      <c r="G45" s="75"/>
      <c r="H45" s="75"/>
      <c r="I45" s="75"/>
      <c r="J45" s="75"/>
      <c r="K45" s="75"/>
      <c r="L45" s="76"/>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56" t="str">
        <f t="shared" si="0"/>
        <v>Excelencia conductual</v>
      </c>
      <c r="D46" s="77" t="s">
        <v>249</v>
      </c>
      <c r="E46" s="75"/>
      <c r="F46" s="75"/>
      <c r="G46" s="75"/>
      <c r="H46" s="75"/>
      <c r="I46" s="75"/>
      <c r="J46" s="75"/>
      <c r="K46" s="75"/>
      <c r="L46" s="76"/>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57" t="str">
        <f t="shared" si="0"/>
        <v>Excelencia conductual</v>
      </c>
      <c r="D47" s="74" t="s">
        <v>250</v>
      </c>
      <c r="E47" s="75"/>
      <c r="F47" s="75"/>
      <c r="G47" s="75"/>
      <c r="H47" s="75"/>
      <c r="I47" s="75"/>
      <c r="J47" s="75"/>
      <c r="K47" s="75"/>
      <c r="L47" s="76"/>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56" t="str">
        <f t="shared" si="0"/>
        <v>Excelencia conductual</v>
      </c>
      <c r="D48" s="77" t="s">
        <v>251</v>
      </c>
      <c r="E48" s="75"/>
      <c r="F48" s="75"/>
      <c r="G48" s="75"/>
      <c r="H48" s="75"/>
      <c r="I48" s="75"/>
      <c r="J48" s="75"/>
      <c r="K48" s="75"/>
      <c r="L48" s="76"/>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57" t="str">
        <f t="shared" si="0"/>
        <v>Excelencia conductual</v>
      </c>
      <c r="D49" s="74" t="s">
        <v>252</v>
      </c>
      <c r="E49" s="75"/>
      <c r="F49" s="75"/>
      <c r="G49" s="75"/>
      <c r="H49" s="75"/>
      <c r="I49" s="75"/>
      <c r="J49" s="75"/>
      <c r="K49" s="75"/>
      <c r="L49" s="76"/>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56" t="str">
        <f t="shared" si="0"/>
        <v>Excelencia conductual</v>
      </c>
      <c r="D50" s="77" t="s">
        <v>253</v>
      </c>
      <c r="E50" s="75"/>
      <c r="F50" s="75"/>
      <c r="G50" s="75"/>
      <c r="H50" s="75"/>
      <c r="I50" s="75"/>
      <c r="J50" s="75"/>
      <c r="K50" s="75"/>
      <c r="L50" s="76"/>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68">
        <v>42</v>
      </c>
      <c r="C51" s="58" t="str">
        <f t="shared" si="0"/>
        <v>Excelencia conductual</v>
      </c>
      <c r="D51" s="96" t="s">
        <v>254</v>
      </c>
      <c r="E51" s="97"/>
      <c r="F51" s="97"/>
      <c r="G51" s="97"/>
      <c r="H51" s="97"/>
      <c r="I51" s="97"/>
      <c r="J51" s="97"/>
      <c r="K51" s="97"/>
      <c r="L51" s="98"/>
      <c r="M51" s="69"/>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54" t="s">
        <v>47</v>
      </c>
      <c r="C54" s="54" t="s">
        <v>255</v>
      </c>
      <c r="D54" s="95" t="s">
        <v>145</v>
      </c>
      <c r="E54" s="95"/>
      <c r="F54" s="95"/>
      <c r="G54" s="95"/>
      <c r="H54" s="54"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27" t="s">
        <v>138</v>
      </c>
      <c r="E55" s="128"/>
      <c r="F55" s="128" t="s">
        <v>256</v>
      </c>
      <c r="G55" s="129"/>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27" t="s">
        <v>139</v>
      </c>
      <c r="E56" s="128"/>
      <c r="F56" s="128" t="s">
        <v>257</v>
      </c>
      <c r="G56" s="129"/>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27" t="s">
        <v>140</v>
      </c>
      <c r="E57" s="128"/>
      <c r="F57" s="128" t="s">
        <v>258</v>
      </c>
      <c r="G57" s="129"/>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27" t="s">
        <v>141</v>
      </c>
      <c r="E58" s="128"/>
      <c r="F58" s="128" t="s">
        <v>259</v>
      </c>
      <c r="G58" s="129"/>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27" t="s">
        <v>142</v>
      </c>
      <c r="E59" s="128"/>
      <c r="F59" s="128" t="s">
        <v>260</v>
      </c>
      <c r="G59" s="129"/>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27" t="s">
        <v>143</v>
      </c>
      <c r="E60" s="128"/>
      <c r="F60" s="128" t="s">
        <v>261</v>
      </c>
      <c r="G60" s="129"/>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70">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2022-10-31T16:02:49Z</dcterms:modified>
</cp:coreProperties>
</file>